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6380" windowHeight="8196" tabRatio="500" firstSheet="2" activeTab="2"/>
  </bookViews>
  <sheets>
    <sheet name="Распределение_ПОБА" sheetId="1" state="hidden" r:id="rId1"/>
    <sheet name="Приложение_16" sheetId="2" state="hidden" r:id="rId2"/>
    <sheet name="ПРиложение_16 (без 900 тр)" sheetId="3" r:id="rId3"/>
    <sheet name="Лист3" sheetId="4" state="hidden" r:id="rId4"/>
  </sheets>
  <definedNames>
    <definedName name="_xlnm.Print_Titles" localSheetId="2">'ПРиложение_16 (без 900 тр)'!$7:$11</definedName>
    <definedName name="_xlnm.Print_Area" localSheetId="1">Приложение_16!$A$1:$K$31</definedName>
    <definedName name="_xlnm.Print_Area" localSheetId="2">'ПРиложение_16 (без 900 тр)'!$A$1:$J$32</definedName>
    <definedName name="_xlnm.Print_Area" localSheetId="0">Распределение_ПОБА!$A$1:$I$41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2" i="3"/>
  <c r="B32" s="1"/>
  <c r="K31" i="4"/>
  <c r="H31"/>
  <c r="E31"/>
  <c r="J30"/>
  <c r="J31" s="1"/>
  <c r="I31" s="1"/>
  <c r="G30"/>
  <c r="F30" s="1"/>
  <c r="D30"/>
  <c r="D31" s="1"/>
  <c r="I29"/>
  <c r="F29"/>
  <c r="C29"/>
  <c r="I28"/>
  <c r="F28"/>
  <c r="C28"/>
  <c r="I27"/>
  <c r="F27"/>
  <c r="C27"/>
  <c r="I26"/>
  <c r="F26"/>
  <c r="C26"/>
  <c r="I25"/>
  <c r="F25"/>
  <c r="C25"/>
  <c r="I24"/>
  <c r="F24"/>
  <c r="C24"/>
  <c r="I23"/>
  <c r="F23"/>
  <c r="C23"/>
  <c r="I22"/>
  <c r="F22"/>
  <c r="C22"/>
  <c r="I21"/>
  <c r="F21"/>
  <c r="C21"/>
  <c r="I20"/>
  <c r="F20"/>
  <c r="C20"/>
  <c r="I19"/>
  <c r="F19"/>
  <c r="C19"/>
  <c r="I18"/>
  <c r="F18"/>
  <c r="C18"/>
  <c r="I17"/>
  <c r="F17"/>
  <c r="C17"/>
  <c r="I16"/>
  <c r="F16"/>
  <c r="C16"/>
  <c r="I15"/>
  <c r="F15"/>
  <c r="C15"/>
  <c r="I14"/>
  <c r="F14"/>
  <c r="C14"/>
  <c r="I13"/>
  <c r="F13"/>
  <c r="C13"/>
  <c r="I12"/>
  <c r="F12"/>
  <c r="C12"/>
  <c r="I11"/>
  <c r="F11"/>
  <c r="C11"/>
  <c r="J32" i="3"/>
  <c r="I32"/>
  <c r="G32"/>
  <c r="F32"/>
  <c r="D32"/>
  <c r="H31"/>
  <c r="E31"/>
  <c r="B31"/>
  <c r="H30"/>
  <c r="E30"/>
  <c r="B30"/>
  <c r="H29"/>
  <c r="E29"/>
  <c r="B29"/>
  <c r="H28"/>
  <c r="E28"/>
  <c r="B28"/>
  <c r="H27"/>
  <c r="E27"/>
  <c r="B27"/>
  <c r="H26"/>
  <c r="E26"/>
  <c r="B26"/>
  <c r="H25"/>
  <c r="E25"/>
  <c r="B25"/>
  <c r="H24"/>
  <c r="E24"/>
  <c r="B24"/>
  <c r="H23"/>
  <c r="E23"/>
  <c r="B23"/>
  <c r="H22"/>
  <c r="E22"/>
  <c r="B22"/>
  <c r="H21"/>
  <c r="E21"/>
  <c r="B21"/>
  <c r="H20"/>
  <c r="E20"/>
  <c r="B20"/>
  <c r="H19"/>
  <c r="E19"/>
  <c r="B19"/>
  <c r="H18"/>
  <c r="E18"/>
  <c r="B18"/>
  <c r="H17"/>
  <c r="E17"/>
  <c r="B17"/>
  <c r="H16"/>
  <c r="E16"/>
  <c r="B16"/>
  <c r="H15"/>
  <c r="E15"/>
  <c r="B15"/>
  <c r="H14"/>
  <c r="E14"/>
  <c r="B14"/>
  <c r="H13"/>
  <c r="E13"/>
  <c r="B13"/>
  <c r="H12"/>
  <c r="E12"/>
  <c r="B12"/>
  <c r="K31" i="2"/>
  <c r="H31"/>
  <c r="E31"/>
  <c r="J30"/>
  <c r="I30" s="1"/>
  <c r="G30"/>
  <c r="G31" s="1"/>
  <c r="F31" s="1"/>
  <c r="D30"/>
  <c r="C30" s="1"/>
  <c r="I29"/>
  <c r="F29"/>
  <c r="C29"/>
  <c r="I28"/>
  <c r="F28"/>
  <c r="C28"/>
  <c r="I27"/>
  <c r="F27"/>
  <c r="C27"/>
  <c r="I26"/>
  <c r="F26"/>
  <c r="C26"/>
  <c r="I25"/>
  <c r="F25"/>
  <c r="C25"/>
  <c r="I24"/>
  <c r="F24"/>
  <c r="C24"/>
  <c r="I23"/>
  <c r="F23"/>
  <c r="C23"/>
  <c r="I22"/>
  <c r="F22"/>
  <c r="C22"/>
  <c r="I21"/>
  <c r="F21"/>
  <c r="C21"/>
  <c r="I20"/>
  <c r="F20"/>
  <c r="C20"/>
  <c r="I19"/>
  <c r="F19"/>
  <c r="C19"/>
  <c r="I18"/>
  <c r="F18"/>
  <c r="C18"/>
  <c r="I17"/>
  <c r="F17"/>
  <c r="C17"/>
  <c r="I16"/>
  <c r="F16"/>
  <c r="C16"/>
  <c r="I15"/>
  <c r="F15"/>
  <c r="C15"/>
  <c r="I14"/>
  <c r="F14"/>
  <c r="C14"/>
  <c r="I13"/>
  <c r="F13"/>
  <c r="C13"/>
  <c r="I12"/>
  <c r="F12"/>
  <c r="C12"/>
  <c r="I11"/>
  <c r="F11"/>
  <c r="C11"/>
  <c r="I37" i="1"/>
  <c r="H37"/>
  <c r="G37"/>
  <c r="I35"/>
  <c r="H35"/>
  <c r="G35"/>
  <c r="I33"/>
  <c r="H33"/>
  <c r="H32" s="1"/>
  <c r="H31" s="1"/>
  <c r="G33"/>
  <c r="I32"/>
  <c r="I31" s="1"/>
  <c r="G32"/>
  <c r="G31" s="1"/>
  <c r="I29"/>
  <c r="I28" s="1"/>
  <c r="H29"/>
  <c r="G29"/>
  <c r="G28" s="1"/>
  <c r="H28"/>
  <c r="I26"/>
  <c r="I25" s="1"/>
  <c r="H26"/>
  <c r="G26"/>
  <c r="G25" s="1"/>
  <c r="H25"/>
  <c r="I23"/>
  <c r="I22" s="1"/>
  <c r="H23"/>
  <c r="G23"/>
  <c r="G22" s="1"/>
  <c r="H22"/>
  <c r="I20"/>
  <c r="I19" s="1"/>
  <c r="H20"/>
  <c r="G20"/>
  <c r="G19" s="1"/>
  <c r="H19"/>
  <c r="I17"/>
  <c r="I16" s="1"/>
  <c r="I15" s="1"/>
  <c r="I14" s="1"/>
  <c r="I13" s="1"/>
  <c r="I12" s="1"/>
  <c r="I11" s="1"/>
  <c r="I10" s="1"/>
  <c r="H17"/>
  <c r="G17"/>
  <c r="G16" s="1"/>
  <c r="G15" s="1"/>
  <c r="G14" s="1"/>
  <c r="G13" s="1"/>
  <c r="G12" s="1"/>
  <c r="G11" s="1"/>
  <c r="G10" s="1"/>
  <c r="H16"/>
  <c r="H15" s="1"/>
  <c r="H14" s="1"/>
  <c r="E32" i="3" l="1"/>
  <c r="H32"/>
  <c r="H13" i="1"/>
  <c r="H12" s="1"/>
  <c r="H11" s="1"/>
  <c r="H10" s="1"/>
  <c r="D31" i="2"/>
  <c r="C31" s="1"/>
  <c r="J31"/>
  <c r="I31" s="1"/>
  <c r="Q29" i="4"/>
  <c r="Q28"/>
  <c r="Q27"/>
  <c r="Q26"/>
  <c r="Q25"/>
  <c r="Q24"/>
  <c r="Q23"/>
  <c r="Q22"/>
  <c r="Q21"/>
  <c r="Q20"/>
  <c r="Q19"/>
  <c r="Q18"/>
  <c r="Q17"/>
  <c r="Q16"/>
  <c r="Q15"/>
  <c r="Q14"/>
  <c r="Q13"/>
  <c r="C31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F30" i="2"/>
  <c r="Q11" i="4"/>
  <c r="Q12"/>
  <c r="Q30"/>
  <c r="G31"/>
  <c r="F31" s="1"/>
  <c r="C30"/>
  <c r="I30"/>
  <c r="M30"/>
  <c r="W30" l="1"/>
  <c r="O30"/>
  <c r="N30"/>
  <c r="R30"/>
  <c r="S30"/>
  <c r="Q31"/>
  <c r="R11"/>
  <c r="S11"/>
  <c r="M31"/>
  <c r="W11"/>
  <c r="O11"/>
  <c r="N11"/>
  <c r="N13"/>
  <c r="W13"/>
  <c r="O13"/>
  <c r="N15"/>
  <c r="W15"/>
  <c r="O15"/>
  <c r="N17"/>
  <c r="W17"/>
  <c r="O17"/>
  <c r="N19"/>
  <c r="W19"/>
  <c r="O19"/>
  <c r="N21"/>
  <c r="W21"/>
  <c r="O21"/>
  <c r="N23"/>
  <c r="W23"/>
  <c r="O23"/>
  <c r="N25"/>
  <c r="W25"/>
  <c r="O25"/>
  <c r="N27"/>
  <c r="W27"/>
  <c r="O27"/>
  <c r="N29"/>
  <c r="W29"/>
  <c r="O29"/>
  <c r="S13"/>
  <c r="R13"/>
  <c r="S15"/>
  <c r="R15"/>
  <c r="S17"/>
  <c r="R17"/>
  <c r="S19"/>
  <c r="R19"/>
  <c r="S21"/>
  <c r="R21"/>
  <c r="S23"/>
  <c r="R23"/>
  <c r="S25"/>
  <c r="R25"/>
  <c r="S27"/>
  <c r="R27"/>
  <c r="S29"/>
  <c r="R29"/>
  <c r="R12"/>
  <c r="S12"/>
  <c r="W12"/>
  <c r="O12"/>
  <c r="N12"/>
  <c r="N14"/>
  <c r="W14"/>
  <c r="O14"/>
  <c r="N16"/>
  <c r="W16"/>
  <c r="O16"/>
  <c r="N18"/>
  <c r="W18"/>
  <c r="O18"/>
  <c r="N20"/>
  <c r="W20"/>
  <c r="O20"/>
  <c r="N22"/>
  <c r="W22"/>
  <c r="O22"/>
  <c r="N24"/>
  <c r="W24"/>
  <c r="O24"/>
  <c r="N26"/>
  <c r="W26"/>
  <c r="O26"/>
  <c r="N28"/>
  <c r="W28"/>
  <c r="O28"/>
  <c r="S14"/>
  <c r="R14"/>
  <c r="S16"/>
  <c r="R16"/>
  <c r="S18"/>
  <c r="R18"/>
  <c r="S20"/>
  <c r="R20"/>
  <c r="S22"/>
  <c r="R22"/>
  <c r="S24"/>
  <c r="R24"/>
  <c r="S26"/>
  <c r="R26"/>
  <c r="S28"/>
  <c r="R28"/>
  <c r="N31" l="1"/>
  <c r="W31"/>
  <c r="S31"/>
  <c r="O31"/>
  <c r="R31"/>
</calcChain>
</file>

<file path=xl/sharedStrings.xml><?xml version="1.0" encoding="utf-8"?>
<sst xmlns="http://schemas.openxmlformats.org/spreadsheetml/2006/main" count="240" uniqueCount="86">
  <si>
    <t>Распределение бюджетных ассигнований по разделам, подразделам, целевым статьям и видам расходов бюджетов на 2022 год и на плановый период 2023 и 2024 годов</t>
  </si>
  <si>
    <t>Департамент ветеринарии Томской области</t>
  </si>
  <si>
    <t>(наименование главного распорядителя средств областного бюджета)</t>
  </si>
  <si>
    <t>(тыс. рублей)</t>
  </si>
  <si>
    <t>Наименование показателя</t>
  </si>
  <si>
    <t>Код классификации расходов</t>
  </si>
  <si>
    <t>Дополнительный экономический код</t>
  </si>
  <si>
    <t>2022 год</t>
  </si>
  <si>
    <t>2023 год</t>
  </si>
  <si>
    <t>2024 год</t>
  </si>
  <si>
    <t>ГРБС</t>
  </si>
  <si>
    <t>раздела, подраздела</t>
  </si>
  <si>
    <t>целевой статьи</t>
  </si>
  <si>
    <t>вида расходов</t>
  </si>
  <si>
    <t>Национальная экономика</t>
  </si>
  <si>
    <t>0400</t>
  </si>
  <si>
    <t>Сельское хозяйство и рыболовство</t>
  </si>
  <si>
    <t>0405</t>
  </si>
  <si>
    <t>Государственная программа "Развитие сельского хозяйства, рынков сырья и продовольствия в Томской области"</t>
  </si>
  <si>
    <t>0600000000</t>
  </si>
  <si>
    <t>Подпрограмма "Развитие сельскохозяйственного производства в Томской области"</t>
  </si>
  <si>
    <t>0610000000</t>
  </si>
  <si>
    <t>Ведомственная целевая программа "Защита животных от болезней, защита животных от болезней, общих для человека и животных"</t>
  </si>
  <si>
    <t>0617000000</t>
  </si>
  <si>
    <t>Материальное обеспечение противоэпизоотических мероприятий</t>
  </si>
  <si>
    <t>0617002100</t>
  </si>
  <si>
    <t>Закупка товаров, работ и услуг для обеспечения государственных (муниципальных нужд)</t>
  </si>
  <si>
    <t>06000</t>
  </si>
  <si>
    <t>Иные закупки товаров, работ и услуг для обеспечения государственных (муниципальных) нужд</t>
  </si>
  <si>
    <t>Материальное обеспечение мероприятия по организации электронного учета и отчетности в области обращения с животными без владельцев</t>
  </si>
  <si>
    <t>0000000000*</t>
  </si>
  <si>
    <t>Предоставление государственных услуг (выполнение работ) в сфере защиты животных от болезней, защита населения от болезней, общих для человека и животных"</t>
  </si>
  <si>
    <t>0617002110</t>
  </si>
  <si>
    <t>Предоставление субсидий бюджетным, автономным учреждениям и иным некоммерческим организациям</t>
  </si>
  <si>
    <t xml:space="preserve">Субсидии бюджетным учреждениям 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</si>
  <si>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</si>
  <si>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0617040160</t>
  </si>
  <si>
    <t>Межбюджетные трансферты</t>
  </si>
  <si>
    <t>Субвенции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</si>
  <si>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функций)</t>
  </si>
  <si>
    <t>0617040170</t>
  </si>
  <si>
    <t>Обеспечивающая подпрограмма</t>
  </si>
  <si>
    <t>0640000000</t>
  </si>
  <si>
    <t>Руководство и управление в сфере установленных функций органов государственной власти субъекта Российской Федерации</t>
  </si>
  <si>
    <t>0640101000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</si>
  <si>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</si>
  <si>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</si>
  <si>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0641010000</t>
  </si>
  <si>
    <t>Иные межбюджетные ассигнования</t>
  </si>
  <si>
    <t>Уплата налогов, сборов и иных платежей</t>
  </si>
  <si>
    <t>0000000000* - необходимо присвоить целевую статью указанноу мероприятию</t>
  </si>
  <si>
    <t>Таблица 28</t>
  </si>
  <si>
    <t>приложения 16</t>
  </si>
  <si>
    <t>Распределение субвенций местным бюджетам на осуществление отдельных государственных полномочий по организации меропритяий при осуществлении деятельности по обращению с животными без владельцев в 2022 году и на плановый период 2023 и 2024 годов (проект)</t>
  </si>
  <si>
    <t>тыс.рублей</t>
  </si>
  <si>
    <t>Наименование муниципальных образований</t>
  </si>
  <si>
    <t>Сумма</t>
  </si>
  <si>
    <t>Всего</t>
  </si>
  <si>
    <t>в том числе на:</t>
  </si>
  <si>
    <t xml:space="preserve">организацию мероприятий при осуществлении деятельности по обращению с животными без владельцев
</t>
  </si>
  <si>
    <t>осуществление управленческих функций органами местного самоуправления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</si>
  <si>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</si>
  <si>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</si>
  <si>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</si>
  <si>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</si>
  <si>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</si>
  <si>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</si>
  <si>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</si>
  <si>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</si>
  <si>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</si>
  <si>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r>
      <rPr>
        <sz val="11"/>
        <color rgb="FF000000"/>
        <rFont val="PT Astra Serif"/>
        <family val="1"/>
        <charset val="204"/>
      </rPr>
      <t>Муниципальное образование "Молчановский район</t>
    </r>
    <r>
      <rPr>
        <b/>
        <sz val="11"/>
        <color rgb="FF000000"/>
        <rFont val="PT Astra Serif"/>
        <family val="1"/>
        <charset val="204"/>
      </rPr>
      <t>"</t>
    </r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</si>
  <si>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</si>
  <si>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</si>
  <si>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</si>
  <si>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</si>
  <si>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</si>
  <si>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</si>
  <si>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</si>
  <si>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</si>
  <si>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</si>
  <si>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</si>
  <si>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Итого по муниципальным образованиям</t>
  </si>
  <si>
    <r>
      <t>Муниципальное образование "Молчановский район</t>
    </r>
    <r>
      <rPr>
        <b/>
        <sz val="12"/>
        <color rgb="FF000000"/>
        <rFont val="PT Astra Serif"/>
        <family val="1"/>
        <charset val="204"/>
      </rPr>
      <t>"</t>
    </r>
  </si>
  <si>
    <t>тыс. рублей</t>
  </si>
  <si>
    <t>Таблица 77</t>
  </si>
  <si>
    <t xml:space="preserve">Распределение субвенций местным бюджетам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в 2022 году и на плановый период 2023 и 2024 годов 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</si>
</sst>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00"/>
    <numFmt numFmtId="166" formatCode="0.000"/>
    <numFmt numFmtId="167" formatCode="0.0000"/>
    <numFmt numFmtId="168" formatCode="0.0"/>
  </numFmts>
  <fonts count="12">
    <font>
      <sz val="11"/>
      <color rgb="FF000000"/>
      <name val="Calibri"/>
      <family val="2"/>
      <charset val="1"/>
    </font>
    <font>
      <sz val="11"/>
      <color rgb="FF000000"/>
      <name val="PT Astra Serif"/>
      <family val="1"/>
      <charset val="204"/>
    </font>
    <font>
      <u/>
      <sz val="11"/>
      <color rgb="FF000000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14"/>
      <color rgb="FF000000"/>
      <name val="PT Astra Serif"/>
      <family val="1"/>
      <charset val="204"/>
    </font>
    <font>
      <b/>
      <sz val="11"/>
      <color rgb="FF000000"/>
      <name val="PT Astra Serif"/>
      <family val="1"/>
      <charset val="204"/>
    </font>
    <font>
      <b/>
      <sz val="14"/>
      <color rgb="FFFF0000"/>
      <name val="PT Astra Serif"/>
      <family val="1"/>
      <charset val="204"/>
    </font>
    <font>
      <b/>
      <sz val="13"/>
      <color rgb="FF000000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0.5"/>
      <color rgb="FF000000"/>
      <name val="PT Astra Serif"/>
      <family val="1"/>
      <charset val="204"/>
    </font>
    <font>
      <sz val="12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rgb="FFFF8080"/>
      </patternFill>
    </fill>
    <fill>
      <patternFill patternType="solid">
        <fgColor rgb="FFFFCCCC"/>
        <bgColor rgb="FFCCCCFF"/>
      </patternFill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/>
    <xf numFmtId="49" fontId="1" fillId="0" borderId="2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right"/>
    </xf>
    <xf numFmtId="164" fontId="1" fillId="0" borderId="2" xfId="0" applyNumberFormat="1" applyFont="1" applyBorder="1"/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/>
    <xf numFmtId="49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164" fontId="1" fillId="2" borderId="2" xfId="0" applyNumberFormat="1" applyFont="1" applyFill="1" applyBorder="1"/>
    <xf numFmtId="0" fontId="1" fillId="3" borderId="2" xfId="0" applyFont="1" applyFill="1" applyBorder="1" applyAlignment="1">
      <alignment wrapText="1"/>
    </xf>
    <xf numFmtId="0" fontId="1" fillId="3" borderId="2" xfId="0" applyFont="1" applyFill="1" applyBorder="1"/>
    <xf numFmtId="49" fontId="1" fillId="3" borderId="2" xfId="0" applyNumberFormat="1" applyFont="1" applyFill="1" applyBorder="1" applyAlignment="1">
      <alignment horizontal="right"/>
    </xf>
    <xf numFmtId="0" fontId="1" fillId="3" borderId="2" xfId="0" applyFont="1" applyFill="1" applyBorder="1" applyAlignment="1">
      <alignment horizontal="right"/>
    </xf>
    <xf numFmtId="164" fontId="1" fillId="3" borderId="2" xfId="0" applyNumberFormat="1" applyFont="1" applyFill="1" applyBorder="1"/>
    <xf numFmtId="0" fontId="1" fillId="0" borderId="2" xfId="0" applyFont="1" applyBorder="1" applyAlignment="1">
      <alignment wrapText="1"/>
    </xf>
    <xf numFmtId="0" fontId="1" fillId="0" borderId="2" xfId="0" applyFont="1" applyBorder="1"/>
    <xf numFmtId="49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164" fontId="1" fillId="0" borderId="2" xfId="0" applyNumberFormat="1" applyFont="1" applyBorder="1"/>
    <xf numFmtId="0" fontId="1" fillId="2" borderId="0" xfId="0" applyFont="1" applyFill="1"/>
    <xf numFmtId="49" fontId="1" fillId="2" borderId="2" xfId="0" applyNumberFormat="1" applyFont="1" applyFill="1" applyBorder="1" applyAlignment="1">
      <alignment horizontal="right" wrapText="1"/>
    </xf>
    <xf numFmtId="164" fontId="1" fillId="2" borderId="2" xfId="0" applyNumberFormat="1" applyFont="1" applyFill="1" applyBorder="1" applyAlignment="1">
      <alignment wrapText="1"/>
    </xf>
    <xf numFmtId="164" fontId="1" fillId="0" borderId="2" xfId="0" applyNumberFormat="1" applyFont="1" applyBorder="1" applyAlignment="1">
      <alignment wrapText="1"/>
    </xf>
    <xf numFmtId="49" fontId="1" fillId="3" borderId="2" xfId="0" applyNumberFormat="1" applyFont="1" applyFill="1" applyBorder="1" applyAlignment="1">
      <alignment horizontal="right" wrapText="1"/>
    </xf>
    <xf numFmtId="164" fontId="1" fillId="3" borderId="2" xfId="0" applyNumberFormat="1" applyFont="1" applyFill="1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4" borderId="2" xfId="0" applyFont="1" applyFill="1" applyBorder="1" applyAlignment="1">
      <alignment horizontal="left" vertical="center" wrapText="1"/>
    </xf>
    <xf numFmtId="164" fontId="1" fillId="4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4" fontId="4" fillId="4" borderId="0" xfId="0" applyNumberFormat="1" applyFont="1" applyFill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4" fontId="6" fillId="4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8" fontId="4" fillId="4" borderId="0" xfId="0" applyNumberFormat="1" applyFont="1" applyFill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99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MJ40"/>
  <sheetViews>
    <sheetView topLeftCell="A23" zoomScale="145" zoomScaleNormal="145" workbookViewId="0">
      <selection activeCell="G27" sqref="G27"/>
    </sheetView>
  </sheetViews>
  <sheetFormatPr defaultColWidth="9.109375" defaultRowHeight="14.4"/>
  <cols>
    <col min="1" max="1" width="42.5546875" style="1" customWidth="1"/>
    <col min="2" max="3" width="9.109375" style="1"/>
    <col min="4" max="4" width="15" style="1" customWidth="1"/>
    <col min="5" max="5" width="9.109375" style="1"/>
    <col min="6" max="6" width="10.5546875" style="1" customWidth="1"/>
    <col min="7" max="9" width="10.109375" style="1" customWidth="1"/>
    <col min="10" max="1024" width="9.109375" style="1"/>
  </cols>
  <sheetData>
    <row r="2" spans="1:12" ht="32.25" customHeight="1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2"/>
      <c r="K2" s="2"/>
      <c r="L2" s="2"/>
    </row>
    <row r="4" spans="1:12">
      <c r="A4" s="73" t="s">
        <v>1</v>
      </c>
      <c r="B4" s="73"/>
      <c r="C4" s="73"/>
      <c r="D4" s="73"/>
      <c r="E4" s="73"/>
      <c r="F4" s="73"/>
      <c r="G4" s="73"/>
      <c r="H4" s="73"/>
      <c r="I4" s="73"/>
    </row>
    <row r="5" spans="1:12">
      <c r="A5" s="74" t="s">
        <v>2</v>
      </c>
      <c r="B5" s="74"/>
      <c r="C5" s="74"/>
      <c r="D5" s="74"/>
      <c r="E5" s="74"/>
      <c r="F5" s="74"/>
      <c r="G5" s="74"/>
      <c r="H5" s="74"/>
      <c r="I5" s="74"/>
    </row>
    <row r="6" spans="1:12">
      <c r="A6" s="3"/>
      <c r="B6" s="3"/>
      <c r="C6" s="3"/>
      <c r="D6" s="3"/>
      <c r="E6" s="3"/>
      <c r="F6" s="3"/>
      <c r="G6" s="3"/>
      <c r="H6" s="3"/>
      <c r="I6" s="3"/>
    </row>
    <row r="7" spans="1:12">
      <c r="H7" s="75" t="s">
        <v>3</v>
      </c>
      <c r="I7" s="75"/>
    </row>
    <row r="8" spans="1:12" ht="15" customHeight="1">
      <c r="A8" s="76" t="s">
        <v>4</v>
      </c>
      <c r="B8" s="76" t="s">
        <v>5</v>
      </c>
      <c r="C8" s="76"/>
      <c r="D8" s="76"/>
      <c r="E8" s="76"/>
      <c r="F8" s="77" t="s">
        <v>6</v>
      </c>
      <c r="G8" s="77" t="s">
        <v>7</v>
      </c>
      <c r="H8" s="77" t="s">
        <v>8</v>
      </c>
      <c r="I8" s="77" t="s">
        <v>9</v>
      </c>
    </row>
    <row r="9" spans="1:12" ht="41.4">
      <c r="A9" s="76"/>
      <c r="B9" s="4" t="s">
        <v>10</v>
      </c>
      <c r="C9" s="4" t="s">
        <v>11</v>
      </c>
      <c r="D9" s="4" t="s">
        <v>12</v>
      </c>
      <c r="E9" s="4" t="s">
        <v>13</v>
      </c>
      <c r="F9" s="77"/>
      <c r="G9" s="77"/>
      <c r="H9" s="77"/>
      <c r="I9" s="77"/>
    </row>
    <row r="10" spans="1:12">
      <c r="A10" s="5" t="s">
        <v>1</v>
      </c>
      <c r="B10" s="6">
        <v>818</v>
      </c>
      <c r="C10" s="7"/>
      <c r="D10" s="8"/>
      <c r="E10" s="9"/>
      <c r="F10" s="7"/>
      <c r="G10" s="10">
        <f t="shared" ref="G10:I12" si="0">G11</f>
        <v>312672.8</v>
      </c>
      <c r="H10" s="10">
        <f t="shared" si="0"/>
        <v>312672.8</v>
      </c>
      <c r="I10" s="10">
        <f t="shared" si="0"/>
        <v>312672.8</v>
      </c>
    </row>
    <row r="11" spans="1:12">
      <c r="A11" s="5" t="s">
        <v>14</v>
      </c>
      <c r="B11" s="6">
        <v>818</v>
      </c>
      <c r="C11" s="7" t="s">
        <v>15</v>
      </c>
      <c r="D11" s="7"/>
      <c r="E11" s="9"/>
      <c r="F11" s="7"/>
      <c r="G11" s="10">
        <f t="shared" si="0"/>
        <v>312672.8</v>
      </c>
      <c r="H11" s="10">
        <f t="shared" si="0"/>
        <v>312672.8</v>
      </c>
      <c r="I11" s="10">
        <f t="shared" si="0"/>
        <v>312672.8</v>
      </c>
    </row>
    <row r="12" spans="1:12">
      <c r="A12" s="5" t="s">
        <v>16</v>
      </c>
      <c r="B12" s="6">
        <v>818</v>
      </c>
      <c r="C12" s="7" t="s">
        <v>17</v>
      </c>
      <c r="D12" s="7"/>
      <c r="E12" s="9"/>
      <c r="F12" s="7"/>
      <c r="G12" s="10">
        <f t="shared" si="0"/>
        <v>312672.8</v>
      </c>
      <c r="H12" s="10">
        <f t="shared" si="0"/>
        <v>312672.8</v>
      </c>
      <c r="I12" s="10">
        <f t="shared" si="0"/>
        <v>312672.8</v>
      </c>
    </row>
    <row r="13" spans="1:12" ht="42">
      <c r="A13" s="5" t="s">
        <v>18</v>
      </c>
      <c r="B13" s="6">
        <v>818</v>
      </c>
      <c r="C13" s="7" t="s">
        <v>17</v>
      </c>
      <c r="D13" s="7" t="s">
        <v>19</v>
      </c>
      <c r="E13" s="9"/>
      <c r="F13" s="7"/>
      <c r="G13" s="10">
        <f>G14+G31</f>
        <v>312672.8</v>
      </c>
      <c r="H13" s="10">
        <f>H14+H31</f>
        <v>312672.8</v>
      </c>
      <c r="I13" s="10">
        <f>I14+I31</f>
        <v>312672.8</v>
      </c>
    </row>
    <row r="14" spans="1:12" ht="42">
      <c r="A14" s="5" t="s">
        <v>20</v>
      </c>
      <c r="B14" s="6">
        <v>818</v>
      </c>
      <c r="C14" s="7" t="s">
        <v>17</v>
      </c>
      <c r="D14" s="7" t="s">
        <v>21</v>
      </c>
      <c r="E14" s="9"/>
      <c r="F14" s="7"/>
      <c r="G14" s="10">
        <f>G15</f>
        <v>272622.89999999997</v>
      </c>
      <c r="H14" s="10">
        <f>H15</f>
        <v>272622.89999999997</v>
      </c>
      <c r="I14" s="10">
        <f>I15</f>
        <v>272622.89999999997</v>
      </c>
    </row>
    <row r="15" spans="1:12" ht="42">
      <c r="A15" s="11" t="s">
        <v>22</v>
      </c>
      <c r="B15" s="12">
        <v>818</v>
      </c>
      <c r="C15" s="13" t="s">
        <v>17</v>
      </c>
      <c r="D15" s="13" t="s">
        <v>23</v>
      </c>
      <c r="E15" s="14"/>
      <c r="F15" s="13"/>
      <c r="G15" s="15">
        <f>G16+G19+G22+G25+G28</f>
        <v>272622.89999999997</v>
      </c>
      <c r="H15" s="15">
        <f>H16+H19+H22+H25+H28</f>
        <v>272622.89999999997</v>
      </c>
      <c r="I15" s="15">
        <f>I16+I19+I22+I25+I28</f>
        <v>272622.89999999997</v>
      </c>
    </row>
    <row r="16" spans="1:12" ht="28.2">
      <c r="A16" s="16" t="s">
        <v>24</v>
      </c>
      <c r="B16" s="17">
        <v>818</v>
      </c>
      <c r="C16" s="18" t="s">
        <v>17</v>
      </c>
      <c r="D16" s="18" t="s">
        <v>25</v>
      </c>
      <c r="E16" s="19"/>
      <c r="F16" s="18"/>
      <c r="G16" s="20">
        <f t="shared" ref="G16:I17" si="1">G17</f>
        <v>4257.1000000000004</v>
      </c>
      <c r="H16" s="20">
        <f t="shared" si="1"/>
        <v>4257.1000000000004</v>
      </c>
      <c r="I16" s="20">
        <f t="shared" si="1"/>
        <v>4257.1000000000004</v>
      </c>
    </row>
    <row r="17" spans="1:9" ht="42">
      <c r="A17" s="5" t="s">
        <v>26</v>
      </c>
      <c r="B17" s="6">
        <v>818</v>
      </c>
      <c r="C17" s="7" t="s">
        <v>17</v>
      </c>
      <c r="D17" s="7" t="s">
        <v>25</v>
      </c>
      <c r="E17" s="9">
        <v>200</v>
      </c>
      <c r="F17" s="7" t="s">
        <v>27</v>
      </c>
      <c r="G17" s="10">
        <f t="shared" si="1"/>
        <v>4257.1000000000004</v>
      </c>
      <c r="H17" s="10">
        <f t="shared" si="1"/>
        <v>4257.1000000000004</v>
      </c>
      <c r="I17" s="10">
        <f t="shared" si="1"/>
        <v>4257.1000000000004</v>
      </c>
    </row>
    <row r="18" spans="1:9" ht="42">
      <c r="A18" s="5" t="s">
        <v>28</v>
      </c>
      <c r="B18" s="6">
        <v>818</v>
      </c>
      <c r="C18" s="7" t="s">
        <v>17</v>
      </c>
      <c r="D18" s="7" t="s">
        <v>25</v>
      </c>
      <c r="E18" s="9">
        <v>240</v>
      </c>
      <c r="F18" s="7" t="s">
        <v>27</v>
      </c>
      <c r="G18" s="10">
        <v>4257.1000000000004</v>
      </c>
      <c r="H18" s="10">
        <v>4257.1000000000004</v>
      </c>
      <c r="I18" s="10">
        <v>4257.1000000000004</v>
      </c>
    </row>
    <row r="19" spans="1:9" ht="67.5" customHeight="1">
      <c r="A19" s="16" t="s">
        <v>29</v>
      </c>
      <c r="B19" s="17">
        <v>818</v>
      </c>
      <c r="C19" s="18" t="s">
        <v>17</v>
      </c>
      <c r="D19" s="18" t="s">
        <v>30</v>
      </c>
      <c r="E19" s="19"/>
      <c r="F19" s="18"/>
      <c r="G19" s="20">
        <f t="shared" ref="G19:I20" si="2">G20</f>
        <v>900</v>
      </c>
      <c r="H19" s="20">
        <f t="shared" si="2"/>
        <v>100</v>
      </c>
      <c r="I19" s="20">
        <f t="shared" si="2"/>
        <v>100</v>
      </c>
    </row>
    <row r="20" spans="1:9" ht="51" customHeight="1">
      <c r="A20" s="21" t="s">
        <v>26</v>
      </c>
      <c r="B20" s="22">
        <v>818</v>
      </c>
      <c r="C20" s="23" t="s">
        <v>17</v>
      </c>
      <c r="D20" s="23" t="s">
        <v>30</v>
      </c>
      <c r="E20" s="24">
        <v>200</v>
      </c>
      <c r="F20" s="7" t="s">
        <v>27</v>
      </c>
      <c r="G20" s="25">
        <f t="shared" si="2"/>
        <v>900</v>
      </c>
      <c r="H20" s="25">
        <f t="shared" si="2"/>
        <v>100</v>
      </c>
      <c r="I20" s="25">
        <f t="shared" si="2"/>
        <v>100</v>
      </c>
    </row>
    <row r="21" spans="1:9" ht="29.25" customHeight="1">
      <c r="A21" s="21" t="s">
        <v>28</v>
      </c>
      <c r="B21" s="22">
        <v>818</v>
      </c>
      <c r="C21" s="23" t="s">
        <v>17</v>
      </c>
      <c r="D21" s="23" t="s">
        <v>30</v>
      </c>
      <c r="E21" s="24">
        <v>240</v>
      </c>
      <c r="F21" s="7" t="s">
        <v>27</v>
      </c>
      <c r="G21" s="25">
        <v>900</v>
      </c>
      <c r="H21" s="25">
        <v>100</v>
      </c>
      <c r="I21" s="25">
        <v>100</v>
      </c>
    </row>
    <row r="22" spans="1:9" ht="55.8">
      <c r="A22" s="16" t="s">
        <v>31</v>
      </c>
      <c r="B22" s="17">
        <v>818</v>
      </c>
      <c r="C22" s="18" t="s">
        <v>17</v>
      </c>
      <c r="D22" s="18" t="s">
        <v>32</v>
      </c>
      <c r="E22" s="19"/>
      <c r="F22" s="18"/>
      <c r="G22" s="20">
        <f t="shared" ref="G22:I23" si="3">G23</f>
        <v>229293</v>
      </c>
      <c r="H22" s="20">
        <f t="shared" si="3"/>
        <v>229293</v>
      </c>
      <c r="I22" s="20">
        <f t="shared" si="3"/>
        <v>229293</v>
      </c>
    </row>
    <row r="23" spans="1:9" ht="42">
      <c r="A23" s="5" t="s">
        <v>33</v>
      </c>
      <c r="B23" s="6">
        <v>818</v>
      </c>
      <c r="C23" s="7" t="s">
        <v>17</v>
      </c>
      <c r="D23" s="7" t="s">
        <v>32</v>
      </c>
      <c r="E23" s="9">
        <v>600</v>
      </c>
      <c r="F23" s="7" t="s">
        <v>27</v>
      </c>
      <c r="G23" s="10">
        <f t="shared" si="3"/>
        <v>229293</v>
      </c>
      <c r="H23" s="10">
        <f t="shared" si="3"/>
        <v>229293</v>
      </c>
      <c r="I23" s="10">
        <f t="shared" si="3"/>
        <v>229293</v>
      </c>
    </row>
    <row r="24" spans="1:9">
      <c r="A24" s="5" t="s">
        <v>34</v>
      </c>
      <c r="B24" s="6">
        <v>818</v>
      </c>
      <c r="C24" s="7" t="s">
        <v>17</v>
      </c>
      <c r="D24" s="7" t="s">
        <v>32</v>
      </c>
      <c r="E24" s="9">
        <v>610</v>
      </c>
      <c r="F24" s="7" t="s">
        <v>27</v>
      </c>
      <c r="G24" s="10">
        <v>229293</v>
      </c>
      <c r="H24" s="10">
        <v>229293</v>
      </c>
      <c r="I24" s="10">
        <v>229293</v>
      </c>
    </row>
    <row r="25" spans="1:9" ht="55.8">
      <c r="A25" s="16" t="s">
        <v>35</v>
      </c>
      <c r="B25" s="17">
        <v>818</v>
      </c>
      <c r="C25" s="18" t="s">
        <v>17</v>
      </c>
      <c r="D25" s="18" t="s">
        <v>36</v>
      </c>
      <c r="E25" s="19"/>
      <c r="F25" s="18"/>
      <c r="G25" s="20">
        <f t="shared" ref="G25:I26" si="4">G26</f>
        <v>37224.5</v>
      </c>
      <c r="H25" s="20">
        <f t="shared" si="4"/>
        <v>38024.5</v>
      </c>
      <c r="I25" s="20">
        <f t="shared" si="4"/>
        <v>38024.5</v>
      </c>
    </row>
    <row r="26" spans="1:9">
      <c r="A26" s="5" t="s">
        <v>37</v>
      </c>
      <c r="B26" s="6">
        <v>818</v>
      </c>
      <c r="C26" s="7" t="s">
        <v>17</v>
      </c>
      <c r="D26" s="7" t="s">
        <v>36</v>
      </c>
      <c r="E26" s="9">
        <v>500</v>
      </c>
      <c r="F26" s="7" t="s">
        <v>27</v>
      </c>
      <c r="G26" s="10">
        <f t="shared" si="4"/>
        <v>37224.5</v>
      </c>
      <c r="H26" s="10">
        <f t="shared" si="4"/>
        <v>38024.5</v>
      </c>
      <c r="I26" s="10">
        <f t="shared" si="4"/>
        <v>38024.5</v>
      </c>
    </row>
    <row r="27" spans="1:9">
      <c r="A27" s="5" t="s">
        <v>38</v>
      </c>
      <c r="B27" s="6">
        <v>818</v>
      </c>
      <c r="C27" s="7" t="s">
        <v>17</v>
      </c>
      <c r="D27" s="7" t="s">
        <v>36</v>
      </c>
      <c r="E27" s="9">
        <v>530</v>
      </c>
      <c r="F27" s="7" t="s">
        <v>27</v>
      </c>
      <c r="G27" s="10">
        <v>37224.5</v>
      </c>
      <c r="H27" s="10">
        <v>38024.5</v>
      </c>
      <c r="I27" s="10">
        <v>38024.5</v>
      </c>
    </row>
    <row r="28" spans="1:9" ht="85.5" customHeight="1">
      <c r="A28" s="16" t="s">
        <v>39</v>
      </c>
      <c r="B28" s="17">
        <v>818</v>
      </c>
      <c r="C28" s="18" t="s">
        <v>17</v>
      </c>
      <c r="D28" s="18" t="s">
        <v>40</v>
      </c>
      <c r="E28" s="19"/>
      <c r="F28" s="18"/>
      <c r="G28" s="20">
        <f t="shared" ref="G28:I29" si="5">G29</f>
        <v>948.3</v>
      </c>
      <c r="H28" s="20">
        <f t="shared" si="5"/>
        <v>948.3</v>
      </c>
      <c r="I28" s="20">
        <f t="shared" si="5"/>
        <v>948.3</v>
      </c>
    </row>
    <row r="29" spans="1:9">
      <c r="A29" s="5" t="s">
        <v>37</v>
      </c>
      <c r="B29" s="6">
        <v>818</v>
      </c>
      <c r="C29" s="7" t="s">
        <v>17</v>
      </c>
      <c r="D29" s="7" t="s">
        <v>40</v>
      </c>
      <c r="E29" s="9">
        <v>500</v>
      </c>
      <c r="F29" s="7" t="s">
        <v>27</v>
      </c>
      <c r="G29" s="10">
        <f t="shared" si="5"/>
        <v>948.3</v>
      </c>
      <c r="H29" s="10">
        <f t="shared" si="5"/>
        <v>948.3</v>
      </c>
      <c r="I29" s="10">
        <f t="shared" si="5"/>
        <v>948.3</v>
      </c>
    </row>
    <row r="30" spans="1:9">
      <c r="A30" s="5" t="s">
        <v>38</v>
      </c>
      <c r="B30" s="6">
        <v>818</v>
      </c>
      <c r="C30" s="7" t="s">
        <v>17</v>
      </c>
      <c r="D30" s="7" t="s">
        <v>40</v>
      </c>
      <c r="E30" s="9">
        <v>530</v>
      </c>
      <c r="F30" s="7" t="s">
        <v>27</v>
      </c>
      <c r="G30" s="10">
        <v>948.3</v>
      </c>
      <c r="H30" s="10">
        <v>948.3</v>
      </c>
      <c r="I30" s="10">
        <v>948.3</v>
      </c>
    </row>
    <row r="31" spans="1:9">
      <c r="A31" s="26" t="s">
        <v>41</v>
      </c>
      <c r="B31" s="12">
        <v>818</v>
      </c>
      <c r="C31" s="13" t="s">
        <v>17</v>
      </c>
      <c r="D31" s="13" t="s">
        <v>42</v>
      </c>
      <c r="E31" s="14"/>
      <c r="F31" s="27"/>
      <c r="G31" s="28">
        <f>G32</f>
        <v>40049.9</v>
      </c>
      <c r="H31" s="28">
        <f>H32</f>
        <v>40049.9</v>
      </c>
      <c r="I31" s="28">
        <f>I32</f>
        <v>40049.9</v>
      </c>
    </row>
    <row r="32" spans="1:9" ht="55.8">
      <c r="A32" s="5" t="s">
        <v>43</v>
      </c>
      <c r="B32" s="6">
        <v>818</v>
      </c>
      <c r="C32" s="7" t="s">
        <v>17</v>
      </c>
      <c r="D32" s="7" t="s">
        <v>44</v>
      </c>
      <c r="E32" s="9"/>
      <c r="F32" s="7"/>
      <c r="G32" s="29">
        <f>G33+G35+G37</f>
        <v>40049.9</v>
      </c>
      <c r="H32" s="29">
        <f>H33+H35+H37</f>
        <v>40049.9</v>
      </c>
      <c r="I32" s="29">
        <f>I33+I35+I37</f>
        <v>40049.9</v>
      </c>
    </row>
    <row r="33" spans="1:9" ht="83.4">
      <c r="A33" s="16" t="s">
        <v>45</v>
      </c>
      <c r="B33" s="17">
        <v>818</v>
      </c>
      <c r="C33" s="18" t="s">
        <v>17</v>
      </c>
      <c r="D33" s="18" t="s">
        <v>44</v>
      </c>
      <c r="E33" s="19">
        <v>100</v>
      </c>
      <c r="F33" s="30" t="s">
        <v>27</v>
      </c>
      <c r="G33" s="31">
        <f>G34</f>
        <v>37190.9</v>
      </c>
      <c r="H33" s="31">
        <f>H34</f>
        <v>37190.9</v>
      </c>
      <c r="I33" s="31">
        <f>I34</f>
        <v>37190.9</v>
      </c>
    </row>
    <row r="34" spans="1:9" ht="28.2">
      <c r="A34" s="5" t="s">
        <v>46</v>
      </c>
      <c r="B34" s="6">
        <v>818</v>
      </c>
      <c r="C34" s="7" t="s">
        <v>17</v>
      </c>
      <c r="D34" s="7" t="s">
        <v>44</v>
      </c>
      <c r="E34" s="9">
        <v>120</v>
      </c>
      <c r="F34" s="7" t="s">
        <v>27</v>
      </c>
      <c r="G34" s="29">
        <v>37190.9</v>
      </c>
      <c r="H34" s="29">
        <v>37190.9</v>
      </c>
      <c r="I34" s="29">
        <v>37190.9</v>
      </c>
    </row>
    <row r="35" spans="1:9" ht="42">
      <c r="A35" s="16" t="s">
        <v>26</v>
      </c>
      <c r="B35" s="17">
        <v>818</v>
      </c>
      <c r="C35" s="18" t="s">
        <v>17</v>
      </c>
      <c r="D35" s="18" t="s">
        <v>47</v>
      </c>
      <c r="E35" s="19">
        <v>200</v>
      </c>
      <c r="F35" s="30" t="s">
        <v>27</v>
      </c>
      <c r="G35" s="31">
        <f>G36</f>
        <v>2545</v>
      </c>
      <c r="H35" s="31">
        <f>H36</f>
        <v>2545</v>
      </c>
      <c r="I35" s="31">
        <f>I36</f>
        <v>2545</v>
      </c>
    </row>
    <row r="36" spans="1:9" ht="42">
      <c r="A36" s="5" t="s">
        <v>28</v>
      </c>
      <c r="B36" s="6">
        <v>818</v>
      </c>
      <c r="C36" s="7" t="s">
        <v>17</v>
      </c>
      <c r="D36" s="7" t="s">
        <v>44</v>
      </c>
      <c r="E36" s="9">
        <v>240</v>
      </c>
      <c r="F36" s="7" t="s">
        <v>27</v>
      </c>
      <c r="G36" s="29">
        <v>2545</v>
      </c>
      <c r="H36" s="29">
        <v>2545</v>
      </c>
      <c r="I36" s="29">
        <v>2545</v>
      </c>
    </row>
    <row r="37" spans="1:9">
      <c r="A37" s="17" t="s">
        <v>48</v>
      </c>
      <c r="B37" s="17">
        <v>818</v>
      </c>
      <c r="C37" s="18" t="s">
        <v>17</v>
      </c>
      <c r="D37" s="18" t="s">
        <v>47</v>
      </c>
      <c r="E37" s="19">
        <v>800</v>
      </c>
      <c r="F37" s="18" t="s">
        <v>27</v>
      </c>
      <c r="G37" s="20">
        <f>G38</f>
        <v>314</v>
      </c>
      <c r="H37" s="20">
        <f>H38</f>
        <v>314</v>
      </c>
      <c r="I37" s="20">
        <f>I38</f>
        <v>314</v>
      </c>
    </row>
    <row r="38" spans="1:9">
      <c r="A38" s="6" t="s">
        <v>49</v>
      </c>
      <c r="B38" s="6">
        <v>818</v>
      </c>
      <c r="C38" s="7" t="s">
        <v>17</v>
      </c>
      <c r="D38" s="7" t="s">
        <v>44</v>
      </c>
      <c r="E38" s="9">
        <v>850</v>
      </c>
      <c r="F38" s="7" t="s">
        <v>27</v>
      </c>
      <c r="G38" s="10">
        <v>314</v>
      </c>
      <c r="H38" s="10">
        <v>314</v>
      </c>
      <c r="I38" s="10">
        <v>314</v>
      </c>
    </row>
    <row r="40" spans="1:9">
      <c r="A40" s="1" t="s">
        <v>50</v>
      </c>
    </row>
  </sheetData>
  <mergeCells count="10">
    <mergeCell ref="A2:I2"/>
    <mergeCell ref="A4:I4"/>
    <mergeCell ref="A5:I5"/>
    <mergeCell ref="H7:I7"/>
    <mergeCell ref="A8:A9"/>
    <mergeCell ref="B8:E8"/>
    <mergeCell ref="F8:F9"/>
    <mergeCell ref="G8:G9"/>
    <mergeCell ref="H8:H9"/>
    <mergeCell ref="I8:I9"/>
  </mergeCells>
  <pageMargins left="0.7" right="0.7" top="0.75" bottom="0.75" header="0.51180555555555496" footer="0.51180555555555496"/>
  <pageSetup paperSize="9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J33"/>
  <sheetViews>
    <sheetView zoomScale="115" zoomScaleNormal="115" workbookViewId="0"/>
  </sheetViews>
  <sheetFormatPr defaultColWidth="9.109375" defaultRowHeight="18"/>
  <cols>
    <col min="1" max="1" width="5.6640625" style="32" customWidth="1"/>
    <col min="2" max="2" width="21.44140625" style="33" customWidth="1"/>
    <col min="3" max="3" width="12.44140625" style="34" customWidth="1"/>
    <col min="4" max="4" width="15.33203125" style="33" customWidth="1"/>
    <col min="5" max="5" width="13.44140625" style="33" customWidth="1"/>
    <col min="6" max="6" width="13.33203125" style="33" customWidth="1"/>
    <col min="7" max="7" width="15" style="33" customWidth="1"/>
    <col min="8" max="8" width="13.109375" style="33" customWidth="1"/>
    <col min="9" max="9" width="9.109375" style="33"/>
    <col min="10" max="10" width="15.33203125" style="33" customWidth="1"/>
    <col min="11" max="11" width="13.44140625" style="33" customWidth="1"/>
    <col min="12" max="257" width="9.109375" style="33"/>
    <col min="258" max="258" width="48.109375" style="33" customWidth="1"/>
    <col min="259" max="259" width="14.5546875" style="33" customWidth="1"/>
    <col min="260" max="260" width="32.109375" style="33" customWidth="1"/>
    <col min="261" max="261" width="34.33203125" style="33" customWidth="1"/>
    <col min="262" max="262" width="21.33203125" style="33" customWidth="1"/>
    <col min="263" max="513" width="9.109375" style="33"/>
    <col min="514" max="514" width="48.109375" style="33" customWidth="1"/>
    <col min="515" max="515" width="14.5546875" style="33" customWidth="1"/>
    <col min="516" max="516" width="32.109375" style="33" customWidth="1"/>
    <col min="517" max="517" width="34.33203125" style="33" customWidth="1"/>
    <col min="518" max="518" width="21.33203125" style="33" customWidth="1"/>
    <col min="519" max="769" width="9.109375" style="33"/>
    <col min="770" max="770" width="48.109375" style="33" customWidth="1"/>
    <col min="771" max="771" width="14.5546875" style="33" customWidth="1"/>
    <col min="772" max="772" width="32.109375" style="33" customWidth="1"/>
    <col min="773" max="773" width="34.33203125" style="33" customWidth="1"/>
    <col min="774" max="774" width="21.33203125" style="33" customWidth="1"/>
    <col min="775" max="1024" width="9.109375" style="33"/>
  </cols>
  <sheetData>
    <row r="1" spans="1:11">
      <c r="A1" s="33"/>
      <c r="K1" s="35" t="s">
        <v>51</v>
      </c>
    </row>
    <row r="2" spans="1:11">
      <c r="A2" s="33"/>
      <c r="K2" s="35" t="s">
        <v>52</v>
      </c>
    </row>
    <row r="3" spans="1:11">
      <c r="A3" s="33"/>
      <c r="K3" s="35"/>
    </row>
    <row r="4" spans="1:11" s="33" customFormat="1" ht="36" customHeight="1">
      <c r="B4" s="78" t="s">
        <v>53</v>
      </c>
      <c r="C4" s="78"/>
      <c r="D4" s="78"/>
      <c r="E4" s="78"/>
      <c r="F4" s="78"/>
      <c r="G4" s="78"/>
      <c r="H4" s="78"/>
      <c r="I4" s="78"/>
      <c r="J4" s="78"/>
      <c r="K4" s="78"/>
    </row>
    <row r="5" spans="1:11">
      <c r="A5" s="33"/>
      <c r="K5" s="35"/>
    </row>
    <row r="6" spans="1:11">
      <c r="A6" s="33"/>
      <c r="K6" s="35" t="s">
        <v>54</v>
      </c>
    </row>
    <row r="7" spans="1:11" s="33" customFormat="1" ht="18.75" customHeight="1">
      <c r="B7" s="77" t="s">
        <v>55</v>
      </c>
      <c r="C7" s="76" t="s">
        <v>56</v>
      </c>
      <c r="D7" s="76"/>
      <c r="E7" s="76"/>
      <c r="F7" s="76"/>
      <c r="G7" s="76"/>
      <c r="H7" s="76"/>
      <c r="I7" s="76"/>
      <c r="J7" s="76"/>
      <c r="K7" s="76"/>
    </row>
    <row r="8" spans="1:11" s="33" customFormat="1">
      <c r="B8" s="77"/>
      <c r="C8" s="76" t="s">
        <v>7</v>
      </c>
      <c r="D8" s="76"/>
      <c r="E8" s="76"/>
      <c r="F8" s="76" t="s">
        <v>8</v>
      </c>
      <c r="G8" s="76"/>
      <c r="H8" s="76"/>
      <c r="I8" s="76" t="s">
        <v>9</v>
      </c>
      <c r="J8" s="76"/>
      <c r="K8" s="76"/>
    </row>
    <row r="9" spans="1:11" s="33" customFormat="1" ht="18.75" customHeight="1">
      <c r="B9" s="77"/>
      <c r="C9" s="77" t="s">
        <v>57</v>
      </c>
      <c r="D9" s="76" t="s">
        <v>58</v>
      </c>
      <c r="E9" s="76"/>
      <c r="F9" s="77" t="s">
        <v>57</v>
      </c>
      <c r="G9" s="76" t="s">
        <v>58</v>
      </c>
      <c r="H9" s="76"/>
      <c r="I9" s="77" t="s">
        <v>57</v>
      </c>
      <c r="J9" s="76" t="s">
        <v>58</v>
      </c>
      <c r="K9" s="76"/>
    </row>
    <row r="10" spans="1:11" s="33" customFormat="1" ht="124.2">
      <c r="B10" s="77"/>
      <c r="C10" s="77"/>
      <c r="D10" s="4" t="s">
        <v>59</v>
      </c>
      <c r="E10" s="4" t="s">
        <v>60</v>
      </c>
      <c r="F10" s="77"/>
      <c r="G10" s="4" t="s">
        <v>59</v>
      </c>
      <c r="H10" s="4" t="s">
        <v>60</v>
      </c>
      <c r="I10" s="77"/>
      <c r="J10" s="4" t="s">
        <v>59</v>
      </c>
      <c r="K10" s="4" t="s">
        <v>60</v>
      </c>
    </row>
    <row r="11" spans="1:11" s="33" customFormat="1" ht="55.2">
      <c r="B11" s="36" t="s">
        <v>61</v>
      </c>
      <c r="C11" s="37">
        <f t="shared" ref="C11:C31" si="0">D11+E11</f>
        <v>336.9</v>
      </c>
      <c r="D11" s="37">
        <v>281.5</v>
      </c>
      <c r="E11" s="37">
        <v>55.4</v>
      </c>
      <c r="F11" s="37">
        <f t="shared" ref="F11:F31" si="1">G11+H11</f>
        <v>336.9</v>
      </c>
      <c r="G11" s="37">
        <v>281.5</v>
      </c>
      <c r="H11" s="37">
        <v>55.4</v>
      </c>
      <c r="I11" s="37">
        <f t="shared" ref="I11:I31" si="2">J11+K11</f>
        <v>336.9</v>
      </c>
      <c r="J11" s="37">
        <v>281.5</v>
      </c>
      <c r="K11" s="37">
        <v>55.4</v>
      </c>
    </row>
    <row r="12" spans="1:11" s="33" customFormat="1" ht="41.4">
      <c r="B12" s="36" t="s">
        <v>62</v>
      </c>
      <c r="C12" s="37">
        <f t="shared" si="0"/>
        <v>1932.6000000000001</v>
      </c>
      <c r="D12" s="37">
        <v>1895.7</v>
      </c>
      <c r="E12" s="37">
        <v>36.9</v>
      </c>
      <c r="F12" s="37">
        <f t="shared" si="1"/>
        <v>1932.6000000000001</v>
      </c>
      <c r="G12" s="37">
        <v>1895.7</v>
      </c>
      <c r="H12" s="37">
        <v>36.9</v>
      </c>
      <c r="I12" s="37">
        <f t="shared" si="2"/>
        <v>1932.6000000000001</v>
      </c>
      <c r="J12" s="37">
        <v>1895.7</v>
      </c>
      <c r="K12" s="37">
        <v>36.9</v>
      </c>
    </row>
    <row r="13" spans="1:11" s="33" customFormat="1" ht="41.4">
      <c r="B13" s="36" t="s">
        <v>63</v>
      </c>
      <c r="C13" s="37">
        <f t="shared" si="0"/>
        <v>545.4</v>
      </c>
      <c r="D13" s="37">
        <v>504.3</v>
      </c>
      <c r="E13" s="37">
        <v>41.1</v>
      </c>
      <c r="F13" s="37">
        <f t="shared" si="1"/>
        <v>545.4</v>
      </c>
      <c r="G13" s="37">
        <v>504.3</v>
      </c>
      <c r="H13" s="37">
        <v>41.1</v>
      </c>
      <c r="I13" s="37">
        <f t="shared" si="2"/>
        <v>545.4</v>
      </c>
      <c r="J13" s="37">
        <v>504.3</v>
      </c>
      <c r="K13" s="37">
        <v>41.1</v>
      </c>
    </row>
    <row r="14" spans="1:11" s="33" customFormat="1" ht="55.2">
      <c r="B14" s="36" t="s">
        <v>64</v>
      </c>
      <c r="C14" s="37">
        <f t="shared" si="0"/>
        <v>733.9</v>
      </c>
      <c r="D14" s="37">
        <v>683.4</v>
      </c>
      <c r="E14" s="37">
        <v>50.5</v>
      </c>
      <c r="F14" s="37">
        <f t="shared" si="1"/>
        <v>733.9</v>
      </c>
      <c r="G14" s="37">
        <v>683.4</v>
      </c>
      <c r="H14" s="37">
        <v>50.5</v>
      </c>
      <c r="I14" s="37">
        <f t="shared" si="2"/>
        <v>733.9</v>
      </c>
      <c r="J14" s="37">
        <v>683.4</v>
      </c>
      <c r="K14" s="37">
        <v>50.5</v>
      </c>
    </row>
    <row r="15" spans="1:11" s="33" customFormat="1" ht="41.4">
      <c r="B15" s="36" t="s">
        <v>65</v>
      </c>
      <c r="C15" s="37">
        <f t="shared" si="0"/>
        <v>527.70000000000005</v>
      </c>
      <c r="D15" s="37">
        <v>494.3</v>
      </c>
      <c r="E15" s="37">
        <v>33.4</v>
      </c>
      <c r="F15" s="37">
        <f t="shared" si="1"/>
        <v>527.70000000000005</v>
      </c>
      <c r="G15" s="37">
        <v>494.3</v>
      </c>
      <c r="H15" s="37">
        <v>33.4</v>
      </c>
      <c r="I15" s="37">
        <f t="shared" si="2"/>
        <v>527.70000000000005</v>
      </c>
      <c r="J15" s="37">
        <v>494.3</v>
      </c>
      <c r="K15" s="37">
        <v>33.4</v>
      </c>
    </row>
    <row r="16" spans="1:11" s="33" customFormat="1" ht="41.4">
      <c r="B16" s="36" t="s">
        <v>66</v>
      </c>
      <c r="C16" s="37">
        <f t="shared" si="0"/>
        <v>853.4</v>
      </c>
      <c r="D16" s="37">
        <v>802.9</v>
      </c>
      <c r="E16" s="37">
        <v>50.5</v>
      </c>
      <c r="F16" s="37">
        <f t="shared" si="1"/>
        <v>853.4</v>
      </c>
      <c r="G16" s="37">
        <v>802.9</v>
      </c>
      <c r="H16" s="37">
        <v>50.5</v>
      </c>
      <c r="I16" s="37">
        <f t="shared" si="2"/>
        <v>853.4</v>
      </c>
      <c r="J16" s="37">
        <v>802.9</v>
      </c>
      <c r="K16" s="37">
        <v>50.5</v>
      </c>
    </row>
    <row r="17" spans="1:11" s="33" customFormat="1" ht="55.2">
      <c r="B17" s="36" t="s">
        <v>67</v>
      </c>
      <c r="C17" s="37">
        <f t="shared" si="0"/>
        <v>902.1</v>
      </c>
      <c r="D17" s="37">
        <v>868.7</v>
      </c>
      <c r="E17" s="37">
        <v>33.4</v>
      </c>
      <c r="F17" s="37">
        <f t="shared" si="1"/>
        <v>902.1</v>
      </c>
      <c r="G17" s="37">
        <v>868.7</v>
      </c>
      <c r="H17" s="37">
        <v>33.4</v>
      </c>
      <c r="I17" s="37">
        <f t="shared" si="2"/>
        <v>902.1</v>
      </c>
      <c r="J17" s="37">
        <v>868.7</v>
      </c>
      <c r="K17" s="37">
        <v>33.4</v>
      </c>
    </row>
    <row r="18" spans="1:11" s="33" customFormat="1" ht="41.4">
      <c r="B18" s="36" t="s">
        <v>68</v>
      </c>
      <c r="C18" s="37">
        <f t="shared" si="0"/>
        <v>1188.0999999999999</v>
      </c>
      <c r="D18" s="37">
        <v>1132.3</v>
      </c>
      <c r="E18" s="37">
        <v>55.8</v>
      </c>
      <c r="F18" s="37">
        <f t="shared" si="1"/>
        <v>1188.0999999999999</v>
      </c>
      <c r="G18" s="37">
        <v>1132.3</v>
      </c>
      <c r="H18" s="37">
        <v>55.8</v>
      </c>
      <c r="I18" s="37">
        <f t="shared" si="2"/>
        <v>1188.0999999999999</v>
      </c>
      <c r="J18" s="37">
        <v>1132.3</v>
      </c>
      <c r="K18" s="37">
        <v>55.8</v>
      </c>
    </row>
    <row r="19" spans="1:11" s="33" customFormat="1" ht="55.2">
      <c r="B19" s="36" t="s">
        <v>69</v>
      </c>
      <c r="C19" s="37">
        <f t="shared" si="0"/>
        <v>546.6</v>
      </c>
      <c r="D19" s="37">
        <v>505.5</v>
      </c>
      <c r="E19" s="37">
        <v>41.1</v>
      </c>
      <c r="F19" s="37">
        <f t="shared" si="1"/>
        <v>546.6</v>
      </c>
      <c r="G19" s="37">
        <v>505.5</v>
      </c>
      <c r="H19" s="37">
        <v>41.1</v>
      </c>
      <c r="I19" s="37">
        <f t="shared" si="2"/>
        <v>546.6</v>
      </c>
      <c r="J19" s="37">
        <v>505.5</v>
      </c>
      <c r="K19" s="37">
        <v>41.1</v>
      </c>
    </row>
    <row r="20" spans="1:11" s="33" customFormat="1" ht="55.2">
      <c r="B20" s="36" t="s">
        <v>70</v>
      </c>
      <c r="C20" s="37">
        <f t="shared" si="0"/>
        <v>574.70000000000005</v>
      </c>
      <c r="D20" s="37">
        <v>533.6</v>
      </c>
      <c r="E20" s="37">
        <v>41.1</v>
      </c>
      <c r="F20" s="37">
        <f t="shared" si="1"/>
        <v>574.70000000000005</v>
      </c>
      <c r="G20" s="37">
        <v>533.6</v>
      </c>
      <c r="H20" s="37">
        <v>41.1</v>
      </c>
      <c r="I20" s="37">
        <f t="shared" si="2"/>
        <v>574.70000000000005</v>
      </c>
      <c r="J20" s="37">
        <v>533.6</v>
      </c>
      <c r="K20" s="37">
        <v>41.1</v>
      </c>
    </row>
    <row r="21" spans="1:11" s="33" customFormat="1" ht="41.4">
      <c r="B21" s="36" t="s">
        <v>71</v>
      </c>
      <c r="C21" s="37">
        <f t="shared" si="0"/>
        <v>572.79999999999995</v>
      </c>
      <c r="D21" s="37">
        <v>522.29999999999995</v>
      </c>
      <c r="E21" s="37">
        <v>50.5</v>
      </c>
      <c r="F21" s="37">
        <f t="shared" si="1"/>
        <v>572.79999999999995</v>
      </c>
      <c r="G21" s="37">
        <v>522.29999999999995</v>
      </c>
      <c r="H21" s="37">
        <v>50.5</v>
      </c>
      <c r="I21" s="37">
        <f t="shared" si="2"/>
        <v>572.79999999999995</v>
      </c>
      <c r="J21" s="37">
        <v>522.29999999999995</v>
      </c>
      <c r="K21" s="37">
        <v>50.5</v>
      </c>
    </row>
    <row r="22" spans="1:11" s="33" customFormat="1" ht="41.4">
      <c r="B22" s="36" t="s">
        <v>72</v>
      </c>
      <c r="C22" s="37">
        <f t="shared" si="0"/>
        <v>309.5</v>
      </c>
      <c r="D22" s="37">
        <v>276.10000000000002</v>
      </c>
      <c r="E22" s="37">
        <v>33.4</v>
      </c>
      <c r="F22" s="37">
        <f t="shared" si="1"/>
        <v>309.5</v>
      </c>
      <c r="G22" s="37">
        <v>276.10000000000002</v>
      </c>
      <c r="H22" s="37">
        <v>33.4</v>
      </c>
      <c r="I22" s="37">
        <f t="shared" si="2"/>
        <v>309.5</v>
      </c>
      <c r="J22" s="37">
        <v>276.10000000000002</v>
      </c>
      <c r="K22" s="37">
        <v>33.4</v>
      </c>
    </row>
    <row r="23" spans="1:11" s="33" customFormat="1" ht="41.4">
      <c r="B23" s="36" t="s">
        <v>73</v>
      </c>
      <c r="C23" s="37">
        <f t="shared" si="0"/>
        <v>288.2</v>
      </c>
      <c r="D23" s="37">
        <v>247.1</v>
      </c>
      <c r="E23" s="37">
        <v>41.1</v>
      </c>
      <c r="F23" s="37">
        <f t="shared" si="1"/>
        <v>288.2</v>
      </c>
      <c r="G23" s="37">
        <v>247.1</v>
      </c>
      <c r="H23" s="37">
        <v>41.1</v>
      </c>
      <c r="I23" s="37">
        <f t="shared" si="2"/>
        <v>288.2</v>
      </c>
      <c r="J23" s="37">
        <v>247.1</v>
      </c>
      <c r="K23" s="37">
        <v>41.1</v>
      </c>
    </row>
    <row r="24" spans="1:11" s="33" customFormat="1" ht="41.4">
      <c r="B24" s="36" t="s">
        <v>74</v>
      </c>
      <c r="C24" s="37">
        <f t="shared" si="0"/>
        <v>3257.1</v>
      </c>
      <c r="D24" s="37">
        <v>3210.5</v>
      </c>
      <c r="E24" s="37">
        <v>46.6</v>
      </c>
      <c r="F24" s="37">
        <f t="shared" si="1"/>
        <v>3257.1</v>
      </c>
      <c r="G24" s="37">
        <v>3210.5</v>
      </c>
      <c r="H24" s="37">
        <v>46.6</v>
      </c>
      <c r="I24" s="37">
        <f t="shared" si="2"/>
        <v>3257.1</v>
      </c>
      <c r="J24" s="37">
        <v>3210.5</v>
      </c>
      <c r="K24" s="37">
        <v>46.6</v>
      </c>
    </row>
    <row r="25" spans="1:11" s="33" customFormat="1" ht="41.4">
      <c r="B25" s="36" t="s">
        <v>75</v>
      </c>
      <c r="C25" s="37">
        <f t="shared" si="0"/>
        <v>545</v>
      </c>
      <c r="D25" s="37">
        <v>494.5</v>
      </c>
      <c r="E25" s="37">
        <v>50.5</v>
      </c>
      <c r="F25" s="37">
        <f t="shared" si="1"/>
        <v>545</v>
      </c>
      <c r="G25" s="37">
        <v>494.5</v>
      </c>
      <c r="H25" s="37">
        <v>50.5</v>
      </c>
      <c r="I25" s="37">
        <f t="shared" si="2"/>
        <v>545</v>
      </c>
      <c r="J25" s="37">
        <v>494.5</v>
      </c>
      <c r="K25" s="37">
        <v>50.5</v>
      </c>
    </row>
    <row r="26" spans="1:11" s="33" customFormat="1" ht="41.4">
      <c r="B26" s="36" t="s">
        <v>76</v>
      </c>
      <c r="C26" s="37">
        <f t="shared" si="0"/>
        <v>845.9</v>
      </c>
      <c r="D26" s="37">
        <v>812.5</v>
      </c>
      <c r="E26" s="37">
        <v>33.4</v>
      </c>
      <c r="F26" s="37">
        <f t="shared" si="1"/>
        <v>845.9</v>
      </c>
      <c r="G26" s="37">
        <v>812.5</v>
      </c>
      <c r="H26" s="37">
        <v>33.4</v>
      </c>
      <c r="I26" s="37">
        <f t="shared" si="2"/>
        <v>845.9</v>
      </c>
      <c r="J26" s="37">
        <v>812.5</v>
      </c>
      <c r="K26" s="37">
        <v>33.4</v>
      </c>
    </row>
    <row r="27" spans="1:11" s="33" customFormat="1" ht="41.4">
      <c r="B27" s="36" t="s">
        <v>77</v>
      </c>
      <c r="C27" s="37">
        <f t="shared" si="0"/>
        <v>18709.199999999997</v>
      </c>
      <c r="D27" s="37">
        <v>18631.599999999999</v>
      </c>
      <c r="E27" s="37">
        <v>77.599999999999994</v>
      </c>
      <c r="F27" s="37">
        <f t="shared" si="1"/>
        <v>18709.199999999997</v>
      </c>
      <c r="G27" s="37">
        <v>18631.599999999999</v>
      </c>
      <c r="H27" s="37">
        <v>77.599999999999994</v>
      </c>
      <c r="I27" s="37">
        <f t="shared" si="2"/>
        <v>18709.199999999997</v>
      </c>
      <c r="J27" s="37">
        <v>18631.599999999999</v>
      </c>
      <c r="K27" s="37">
        <v>77.599999999999994</v>
      </c>
    </row>
    <row r="28" spans="1:11" s="33" customFormat="1" ht="55.2">
      <c r="B28" s="36" t="s">
        <v>78</v>
      </c>
      <c r="C28" s="37">
        <f t="shared" si="0"/>
        <v>1374.3</v>
      </c>
      <c r="D28" s="37">
        <v>1313.2</v>
      </c>
      <c r="E28" s="37">
        <v>61.1</v>
      </c>
      <c r="F28" s="37">
        <f t="shared" si="1"/>
        <v>1374.3</v>
      </c>
      <c r="G28" s="37">
        <v>1313.2</v>
      </c>
      <c r="H28" s="37">
        <v>61.1</v>
      </c>
      <c r="I28" s="37">
        <f t="shared" si="2"/>
        <v>1374.3</v>
      </c>
      <c r="J28" s="37">
        <v>1313.2</v>
      </c>
      <c r="K28" s="37">
        <v>61.1</v>
      </c>
    </row>
    <row r="29" spans="1:11" s="33" customFormat="1" ht="41.4">
      <c r="B29" s="36" t="s">
        <v>79</v>
      </c>
      <c r="C29" s="37">
        <f t="shared" si="0"/>
        <v>157.80000000000001</v>
      </c>
      <c r="D29" s="37">
        <v>107.3</v>
      </c>
      <c r="E29" s="37">
        <v>50.5</v>
      </c>
      <c r="F29" s="37">
        <f t="shared" si="1"/>
        <v>157.80000000000001</v>
      </c>
      <c r="G29" s="37">
        <v>107.3</v>
      </c>
      <c r="H29" s="37">
        <v>50.5</v>
      </c>
      <c r="I29" s="37">
        <f t="shared" si="2"/>
        <v>157.80000000000001</v>
      </c>
      <c r="J29" s="37">
        <v>107.3</v>
      </c>
      <c r="K29" s="37">
        <v>50.5</v>
      </c>
    </row>
    <row r="30" spans="1:11" s="33" customFormat="1" ht="110.4">
      <c r="B30" s="38" t="s">
        <v>80</v>
      </c>
      <c r="C30" s="39">
        <f t="shared" si="0"/>
        <v>4031.6</v>
      </c>
      <c r="D30" s="39">
        <f>4807.2-840</f>
        <v>3967.2</v>
      </c>
      <c r="E30" s="39">
        <v>64.400000000000006</v>
      </c>
      <c r="F30" s="39">
        <f t="shared" si="1"/>
        <v>4731.5999999999995</v>
      </c>
      <c r="G30" s="39">
        <f>4807.2-140</f>
        <v>4667.2</v>
      </c>
      <c r="H30" s="39">
        <v>64.400000000000006</v>
      </c>
      <c r="I30" s="39">
        <f t="shared" si="2"/>
        <v>4731.5999999999995</v>
      </c>
      <c r="J30" s="39">
        <f>4807.2-140</f>
        <v>4667.2</v>
      </c>
      <c r="K30" s="39">
        <v>64.400000000000006</v>
      </c>
    </row>
    <row r="31" spans="1:11" s="33" customFormat="1" ht="41.4">
      <c r="B31" s="36" t="s">
        <v>81</v>
      </c>
      <c r="C31" s="40">
        <f t="shared" si="0"/>
        <v>38232.800000000003</v>
      </c>
      <c r="D31" s="40">
        <f>SUM(D11:D30)</f>
        <v>37284.5</v>
      </c>
      <c r="E31" s="40">
        <f>SUM(E11:E30)</f>
        <v>948.30000000000007</v>
      </c>
      <c r="F31" s="40">
        <f t="shared" si="1"/>
        <v>38932.800000000003</v>
      </c>
      <c r="G31" s="40">
        <f>SUM(G11:G30)</f>
        <v>37984.5</v>
      </c>
      <c r="H31" s="40">
        <f>SUM(H11:H30)</f>
        <v>948.30000000000007</v>
      </c>
      <c r="I31" s="40">
        <f t="shared" si="2"/>
        <v>38932.800000000003</v>
      </c>
      <c r="J31" s="40">
        <f>SUM(J11:J30)</f>
        <v>37984.5</v>
      </c>
      <c r="K31" s="40">
        <f>SUM(K11:K30)</f>
        <v>948.30000000000007</v>
      </c>
    </row>
    <row r="32" spans="1:11">
      <c r="A32" s="33"/>
      <c r="B32" s="41"/>
    </row>
    <row r="33" spans="2:2" s="33" customFormat="1">
      <c r="B33" s="41"/>
    </row>
  </sheetData>
  <mergeCells count="12">
    <mergeCell ref="B4:K4"/>
    <mergeCell ref="B7:B10"/>
    <mergeCell ref="C7:K7"/>
    <mergeCell ref="C8:E8"/>
    <mergeCell ref="F8:H8"/>
    <mergeCell ref="I8:K8"/>
    <mergeCell ref="C9:C10"/>
    <mergeCell ref="D9:E9"/>
    <mergeCell ref="F9:F10"/>
    <mergeCell ref="G9:H9"/>
    <mergeCell ref="I9:I10"/>
    <mergeCell ref="J9:K9"/>
  </mergeCells>
  <pageMargins left="0.7" right="0.7" top="0.75" bottom="0.75" header="0.51180555555555496" footer="0.51180555555555496"/>
  <pageSetup paperSize="9" firstPageNumber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I35"/>
  <sheetViews>
    <sheetView tabSelected="1" zoomScaleNormal="100" workbookViewId="0">
      <selection activeCell="F11" sqref="F11"/>
    </sheetView>
  </sheetViews>
  <sheetFormatPr defaultColWidth="9.109375" defaultRowHeight="13.8"/>
  <cols>
    <col min="1" max="1" width="30.5546875" style="43" customWidth="1"/>
    <col min="2" max="2" width="8.6640625" style="43" customWidth="1"/>
    <col min="3" max="3" width="13.44140625" style="54" customWidth="1"/>
    <col min="4" max="4" width="13.88671875" style="43" customWidth="1"/>
    <col min="5" max="5" width="8.88671875" style="43" customWidth="1"/>
    <col min="6" max="6" width="13.44140625" style="54" customWidth="1"/>
    <col min="7" max="7" width="13.88671875" style="43" customWidth="1"/>
    <col min="8" max="8" width="8.6640625" style="43" customWidth="1"/>
    <col min="9" max="9" width="13.44140625" style="43" customWidth="1"/>
    <col min="10" max="10" width="13.88671875" style="43" customWidth="1"/>
    <col min="11" max="12" width="13.5546875" style="43" customWidth="1"/>
    <col min="13" max="249" width="9.109375" style="43"/>
    <col min="250" max="250" width="48.109375" style="43" customWidth="1"/>
    <col min="251" max="251" width="14.5546875" style="43" customWidth="1"/>
    <col min="252" max="252" width="32.109375" style="43" customWidth="1"/>
    <col min="253" max="253" width="34.33203125" style="43" customWidth="1"/>
    <col min="254" max="254" width="21.33203125" style="43" customWidth="1"/>
    <col min="255" max="505" width="9.109375" style="43"/>
    <col min="506" max="506" width="48.109375" style="43" customWidth="1"/>
    <col min="507" max="507" width="14.5546875" style="43" customWidth="1"/>
    <col min="508" max="508" width="32.109375" style="43" customWidth="1"/>
    <col min="509" max="509" width="34.33203125" style="43" customWidth="1"/>
    <col min="510" max="510" width="21.33203125" style="43" customWidth="1"/>
    <col min="511" max="761" width="9.109375" style="43"/>
    <col min="762" max="762" width="48.109375" style="43" customWidth="1"/>
    <col min="763" max="763" width="14.5546875" style="43" customWidth="1"/>
    <col min="764" max="764" width="32.109375" style="43" customWidth="1"/>
    <col min="765" max="765" width="34.33203125" style="43" customWidth="1"/>
    <col min="766" max="766" width="21.33203125" style="43" customWidth="1"/>
    <col min="767" max="1017" width="9.109375" style="43"/>
    <col min="1018" max="1018" width="48.109375" style="43" customWidth="1"/>
    <col min="1019" max="1019" width="14.5546875" style="43" customWidth="1"/>
    <col min="1020" max="1020" width="32.109375" style="43" customWidth="1"/>
    <col min="1021" max="1021" width="34.33203125" style="43" customWidth="1"/>
    <col min="1022" max="1022" width="21.33203125" style="43" customWidth="1"/>
    <col min="1023" max="1023" width="9.109375" style="43"/>
    <col min="1024" max="16384" width="9.109375" style="1"/>
  </cols>
  <sheetData>
    <row r="1" spans="1:10" s="54" customFormat="1" ht="15" customHeight="1">
      <c r="J1" s="56" t="s">
        <v>84</v>
      </c>
    </row>
    <row r="2" spans="1:10" s="54" customFormat="1" ht="15" customHeight="1">
      <c r="J2" s="56" t="s">
        <v>52</v>
      </c>
    </row>
    <row r="3" spans="1:10" s="54" customFormat="1" ht="12.75" customHeight="1">
      <c r="J3" s="56"/>
    </row>
    <row r="4" spans="1:10" s="43" customFormat="1" ht="52.2" customHeight="1">
      <c r="A4" s="79" t="s">
        <v>85</v>
      </c>
      <c r="B4" s="79"/>
      <c r="C4" s="79"/>
      <c r="D4" s="79"/>
      <c r="E4" s="79"/>
      <c r="F4" s="79"/>
      <c r="G4" s="79"/>
      <c r="H4" s="79"/>
      <c r="I4" s="79"/>
      <c r="J4" s="79"/>
    </row>
    <row r="5" spans="1:10" s="43" customFormat="1" ht="14.25" customHeight="1">
      <c r="A5" s="69"/>
      <c r="B5" s="69"/>
      <c r="C5" s="69"/>
      <c r="D5" s="69"/>
      <c r="E5" s="69"/>
      <c r="F5" s="69"/>
      <c r="G5" s="69"/>
      <c r="H5" s="69"/>
      <c r="I5" s="69"/>
      <c r="J5" s="69"/>
    </row>
    <row r="6" spans="1:10" s="43" customFormat="1" ht="15.75" customHeight="1">
      <c r="C6" s="54"/>
      <c r="F6" s="54"/>
      <c r="J6" s="35" t="s">
        <v>83</v>
      </c>
    </row>
    <row r="7" spans="1:10" s="43" customFormat="1" ht="15.75" customHeight="1">
      <c r="A7" s="80" t="s">
        <v>55</v>
      </c>
      <c r="B7" s="81" t="s">
        <v>56</v>
      </c>
      <c r="C7" s="81"/>
      <c r="D7" s="81"/>
      <c r="E7" s="81"/>
      <c r="F7" s="81"/>
      <c r="G7" s="81"/>
      <c r="H7" s="81"/>
      <c r="I7" s="81"/>
      <c r="J7" s="81"/>
    </row>
    <row r="8" spans="1:10" s="43" customFormat="1" ht="15.75" customHeight="1">
      <c r="A8" s="80"/>
      <c r="B8" s="81" t="s">
        <v>7</v>
      </c>
      <c r="C8" s="81"/>
      <c r="D8" s="81"/>
      <c r="E8" s="81" t="s">
        <v>8</v>
      </c>
      <c r="F8" s="81"/>
      <c r="G8" s="81"/>
      <c r="H8" s="81" t="s">
        <v>9</v>
      </c>
      <c r="I8" s="81"/>
      <c r="J8" s="81"/>
    </row>
    <row r="9" spans="1:10" s="43" customFormat="1" ht="15.75" customHeight="1">
      <c r="A9" s="80"/>
      <c r="B9" s="80" t="s">
        <v>57</v>
      </c>
      <c r="C9" s="82" t="s">
        <v>58</v>
      </c>
      <c r="D9" s="82"/>
      <c r="E9" s="80" t="s">
        <v>57</v>
      </c>
      <c r="F9" s="82" t="s">
        <v>58</v>
      </c>
      <c r="G9" s="82"/>
      <c r="H9" s="80" t="s">
        <v>57</v>
      </c>
      <c r="I9" s="82" t="s">
        <v>58</v>
      </c>
      <c r="J9" s="82"/>
    </row>
    <row r="10" spans="1:10" s="43" customFormat="1" ht="114" customHeight="1">
      <c r="A10" s="80"/>
      <c r="B10" s="80"/>
      <c r="C10" s="63" t="s">
        <v>59</v>
      </c>
      <c r="D10" s="64" t="s">
        <v>60</v>
      </c>
      <c r="E10" s="80"/>
      <c r="F10" s="63" t="s">
        <v>59</v>
      </c>
      <c r="G10" s="64" t="s">
        <v>60</v>
      </c>
      <c r="H10" s="80"/>
      <c r="I10" s="63" t="s">
        <v>59</v>
      </c>
      <c r="J10" s="64" t="s">
        <v>60</v>
      </c>
    </row>
    <row r="11" spans="1:10" s="62" customFormat="1" ht="15.75" customHeight="1">
      <c r="A11" s="70">
        <v>1</v>
      </c>
      <c r="B11" s="70">
        <v>2</v>
      </c>
      <c r="C11" s="71">
        <v>3</v>
      </c>
      <c r="D11" s="70">
        <v>4</v>
      </c>
      <c r="E11" s="70">
        <v>5</v>
      </c>
      <c r="F11" s="71">
        <v>6</v>
      </c>
      <c r="G11" s="70">
        <v>7</v>
      </c>
      <c r="H11" s="70">
        <v>8</v>
      </c>
      <c r="I11" s="71">
        <v>9</v>
      </c>
      <c r="J11" s="70">
        <v>10</v>
      </c>
    </row>
    <row r="12" spans="1:10" s="43" customFormat="1" ht="32.4" customHeight="1">
      <c r="A12" s="55" t="s">
        <v>61</v>
      </c>
      <c r="B12" s="57">
        <f t="shared" ref="B12:B32" si="0">C12+D12</f>
        <v>444.79999999999995</v>
      </c>
      <c r="C12" s="58">
        <v>389.4</v>
      </c>
      <c r="D12" s="57">
        <v>55.4</v>
      </c>
      <c r="E12" s="57">
        <f t="shared" ref="E12:E32" si="1">F12+G12</f>
        <v>453.09999999999997</v>
      </c>
      <c r="F12" s="58">
        <v>397.7</v>
      </c>
      <c r="G12" s="57">
        <v>55.4</v>
      </c>
      <c r="H12" s="57">
        <f t="shared" ref="H12:H32" si="2">I12+J12</f>
        <v>453.09999999999997</v>
      </c>
      <c r="I12" s="57">
        <v>397.7</v>
      </c>
      <c r="J12" s="57">
        <v>55.4</v>
      </c>
    </row>
    <row r="13" spans="1:10" s="43" customFormat="1" ht="32.4" customHeight="1">
      <c r="A13" s="55" t="s">
        <v>62</v>
      </c>
      <c r="B13" s="57">
        <f t="shared" si="0"/>
        <v>2100.7000000000003</v>
      </c>
      <c r="C13" s="58">
        <v>2063.8000000000002</v>
      </c>
      <c r="D13" s="57">
        <v>36.9</v>
      </c>
      <c r="E13" s="57">
        <f t="shared" si="1"/>
        <v>2146.1</v>
      </c>
      <c r="F13" s="58">
        <v>2109.1999999999998</v>
      </c>
      <c r="G13" s="57">
        <v>36.9</v>
      </c>
      <c r="H13" s="57">
        <f t="shared" si="2"/>
        <v>2146.1</v>
      </c>
      <c r="I13" s="57">
        <v>2109.1999999999998</v>
      </c>
      <c r="J13" s="57">
        <v>36.9</v>
      </c>
    </row>
    <row r="14" spans="1:10" s="43" customFormat="1" ht="32.4" customHeight="1">
      <c r="A14" s="55" t="s">
        <v>63</v>
      </c>
      <c r="B14" s="57">
        <f t="shared" si="0"/>
        <v>502.8</v>
      </c>
      <c r="C14" s="58">
        <v>461.7</v>
      </c>
      <c r="D14" s="57">
        <v>41.1</v>
      </c>
      <c r="E14" s="57">
        <f t="shared" si="1"/>
        <v>512.6</v>
      </c>
      <c r="F14" s="58">
        <v>471.5</v>
      </c>
      <c r="G14" s="57">
        <v>41.1</v>
      </c>
      <c r="H14" s="57">
        <f t="shared" si="2"/>
        <v>512.6</v>
      </c>
      <c r="I14" s="57">
        <v>471.5</v>
      </c>
      <c r="J14" s="57">
        <v>41.1</v>
      </c>
    </row>
    <row r="15" spans="1:10" s="43" customFormat="1" ht="32.4" customHeight="1">
      <c r="A15" s="55" t="s">
        <v>64</v>
      </c>
      <c r="B15" s="57">
        <f t="shared" si="0"/>
        <v>626.70000000000005</v>
      </c>
      <c r="C15" s="58">
        <v>576.20000000000005</v>
      </c>
      <c r="D15" s="57">
        <v>50.5</v>
      </c>
      <c r="E15" s="57">
        <f t="shared" si="1"/>
        <v>639</v>
      </c>
      <c r="F15" s="58">
        <v>588.5</v>
      </c>
      <c r="G15" s="57">
        <v>50.5</v>
      </c>
      <c r="H15" s="57">
        <f t="shared" si="2"/>
        <v>639</v>
      </c>
      <c r="I15" s="57">
        <v>588.5</v>
      </c>
      <c r="J15" s="57">
        <v>50.5</v>
      </c>
    </row>
    <row r="16" spans="1:10" s="43" customFormat="1" ht="32.4" customHeight="1">
      <c r="A16" s="55" t="s">
        <v>65</v>
      </c>
      <c r="B16" s="57">
        <f t="shared" si="0"/>
        <v>412.9</v>
      </c>
      <c r="C16" s="58">
        <v>379.5</v>
      </c>
      <c r="D16" s="57">
        <v>33.4</v>
      </c>
      <c r="E16" s="57">
        <f t="shared" si="1"/>
        <v>421</v>
      </c>
      <c r="F16" s="58">
        <v>387.6</v>
      </c>
      <c r="G16" s="57">
        <v>33.4</v>
      </c>
      <c r="H16" s="57">
        <f t="shared" si="2"/>
        <v>421</v>
      </c>
      <c r="I16" s="57">
        <v>387.6</v>
      </c>
      <c r="J16" s="57">
        <v>33.4</v>
      </c>
    </row>
    <row r="17" spans="1:10" s="43" customFormat="1" ht="32.4" customHeight="1">
      <c r="A17" s="55" t="s">
        <v>66</v>
      </c>
      <c r="B17" s="57">
        <f t="shared" si="0"/>
        <v>815</v>
      </c>
      <c r="C17" s="58">
        <v>764.5</v>
      </c>
      <c r="D17" s="57">
        <v>50.5</v>
      </c>
      <c r="E17" s="57">
        <f t="shared" si="1"/>
        <v>831.3</v>
      </c>
      <c r="F17" s="58">
        <v>780.8</v>
      </c>
      <c r="G17" s="57">
        <v>50.5</v>
      </c>
      <c r="H17" s="57">
        <f t="shared" si="2"/>
        <v>831.3</v>
      </c>
      <c r="I17" s="57">
        <v>780.8</v>
      </c>
      <c r="J17" s="57">
        <v>50.5</v>
      </c>
    </row>
    <row r="18" spans="1:10" s="43" customFormat="1" ht="32.4" customHeight="1">
      <c r="A18" s="55" t="s">
        <v>67</v>
      </c>
      <c r="B18" s="57">
        <f t="shared" si="0"/>
        <v>913.1</v>
      </c>
      <c r="C18" s="58">
        <v>879.7</v>
      </c>
      <c r="D18" s="57">
        <v>33.4</v>
      </c>
      <c r="E18" s="57">
        <f t="shared" si="1"/>
        <v>932.4</v>
      </c>
      <c r="F18" s="58">
        <v>899</v>
      </c>
      <c r="G18" s="57">
        <v>33.4</v>
      </c>
      <c r="H18" s="57">
        <f t="shared" si="2"/>
        <v>932.4</v>
      </c>
      <c r="I18" s="57">
        <v>899</v>
      </c>
      <c r="J18" s="57">
        <v>33.4</v>
      </c>
    </row>
    <row r="19" spans="1:10" s="43" customFormat="1" ht="32.4" customHeight="1">
      <c r="A19" s="55" t="s">
        <v>68</v>
      </c>
      <c r="B19" s="57">
        <f t="shared" si="0"/>
        <v>1482.8</v>
      </c>
      <c r="C19" s="58">
        <v>1427</v>
      </c>
      <c r="D19" s="57">
        <v>55.8</v>
      </c>
      <c r="E19" s="57">
        <f t="shared" si="1"/>
        <v>1513.8999999999999</v>
      </c>
      <c r="F19" s="58">
        <v>1458.1</v>
      </c>
      <c r="G19" s="57">
        <v>55.8</v>
      </c>
      <c r="H19" s="57">
        <f t="shared" si="2"/>
        <v>1513.8999999999999</v>
      </c>
      <c r="I19" s="57">
        <v>1458.1</v>
      </c>
      <c r="J19" s="57">
        <v>55.8</v>
      </c>
    </row>
    <row r="20" spans="1:10" s="43" customFormat="1" ht="32.4" customHeight="1">
      <c r="A20" s="55" t="s">
        <v>69</v>
      </c>
      <c r="B20" s="57">
        <f t="shared" si="0"/>
        <v>757.2</v>
      </c>
      <c r="C20" s="58">
        <v>716.1</v>
      </c>
      <c r="D20" s="57">
        <v>41.1</v>
      </c>
      <c r="E20" s="57">
        <f t="shared" si="1"/>
        <v>772.9</v>
      </c>
      <c r="F20" s="58">
        <v>731.8</v>
      </c>
      <c r="G20" s="57">
        <v>41.1</v>
      </c>
      <c r="H20" s="57">
        <f t="shared" si="2"/>
        <v>772.9</v>
      </c>
      <c r="I20" s="57">
        <v>731.8</v>
      </c>
      <c r="J20" s="57">
        <v>41.1</v>
      </c>
    </row>
    <row r="21" spans="1:10" s="43" customFormat="1" ht="32.4" customHeight="1">
      <c r="A21" s="55" t="s">
        <v>82</v>
      </c>
      <c r="B21" s="57">
        <f t="shared" si="0"/>
        <v>508</v>
      </c>
      <c r="C21" s="58">
        <v>466.9</v>
      </c>
      <c r="D21" s="57">
        <v>41.1</v>
      </c>
      <c r="E21" s="57">
        <f t="shared" si="1"/>
        <v>518</v>
      </c>
      <c r="F21" s="58">
        <v>476.9</v>
      </c>
      <c r="G21" s="57">
        <v>41.1</v>
      </c>
      <c r="H21" s="57">
        <f t="shared" si="2"/>
        <v>518</v>
      </c>
      <c r="I21" s="57">
        <v>476.9</v>
      </c>
      <c r="J21" s="57">
        <v>41.1</v>
      </c>
    </row>
    <row r="22" spans="1:10" s="43" customFormat="1" ht="32.4" customHeight="1">
      <c r="A22" s="55" t="s">
        <v>71</v>
      </c>
      <c r="B22" s="57">
        <f t="shared" si="0"/>
        <v>548</v>
      </c>
      <c r="C22" s="58">
        <v>497.5</v>
      </c>
      <c r="D22" s="57">
        <v>50.5</v>
      </c>
      <c r="E22" s="57">
        <f t="shared" si="1"/>
        <v>558.6</v>
      </c>
      <c r="F22" s="58">
        <v>508.1</v>
      </c>
      <c r="G22" s="57">
        <v>50.5</v>
      </c>
      <c r="H22" s="57">
        <f t="shared" si="2"/>
        <v>558.6</v>
      </c>
      <c r="I22" s="57">
        <v>508.1</v>
      </c>
      <c r="J22" s="57">
        <v>50.5</v>
      </c>
    </row>
    <row r="23" spans="1:10" s="43" customFormat="1" ht="32.4" customHeight="1">
      <c r="A23" s="55" t="s">
        <v>72</v>
      </c>
      <c r="B23" s="57">
        <f t="shared" si="0"/>
        <v>628.69999999999993</v>
      </c>
      <c r="C23" s="58">
        <v>595.29999999999995</v>
      </c>
      <c r="D23" s="57">
        <v>33.4</v>
      </c>
      <c r="E23" s="57">
        <f t="shared" si="1"/>
        <v>641.79999999999995</v>
      </c>
      <c r="F23" s="58">
        <v>608.4</v>
      </c>
      <c r="G23" s="57">
        <v>33.4</v>
      </c>
      <c r="H23" s="57">
        <f t="shared" si="2"/>
        <v>641.79999999999995</v>
      </c>
      <c r="I23" s="57">
        <v>608.4</v>
      </c>
      <c r="J23" s="57">
        <v>33.4</v>
      </c>
    </row>
    <row r="24" spans="1:10" s="43" customFormat="1" ht="32.4" customHeight="1">
      <c r="A24" s="55" t="s">
        <v>73</v>
      </c>
      <c r="B24" s="57">
        <f t="shared" si="0"/>
        <v>228.1</v>
      </c>
      <c r="C24" s="58">
        <v>187</v>
      </c>
      <c r="D24" s="57">
        <v>41.1</v>
      </c>
      <c r="E24" s="57">
        <f t="shared" si="1"/>
        <v>232.1</v>
      </c>
      <c r="F24" s="58">
        <v>191</v>
      </c>
      <c r="G24" s="57">
        <v>41.1</v>
      </c>
      <c r="H24" s="57">
        <f t="shared" si="2"/>
        <v>232.1</v>
      </c>
      <c r="I24" s="57">
        <v>191</v>
      </c>
      <c r="J24" s="57">
        <v>41.1</v>
      </c>
    </row>
    <row r="25" spans="1:10" s="43" customFormat="1" ht="32.4" customHeight="1">
      <c r="A25" s="55" t="s">
        <v>74</v>
      </c>
      <c r="B25" s="57">
        <f t="shared" si="0"/>
        <v>2235.1</v>
      </c>
      <c r="C25" s="58">
        <v>2188.5</v>
      </c>
      <c r="D25" s="57">
        <v>46.6</v>
      </c>
      <c r="E25" s="57">
        <f t="shared" si="1"/>
        <v>2282.1</v>
      </c>
      <c r="F25" s="58">
        <v>2235.5</v>
      </c>
      <c r="G25" s="57">
        <v>46.6</v>
      </c>
      <c r="H25" s="57">
        <f t="shared" si="2"/>
        <v>2282.1</v>
      </c>
      <c r="I25" s="57">
        <v>2235.5</v>
      </c>
      <c r="J25" s="57">
        <v>46.6</v>
      </c>
    </row>
    <row r="26" spans="1:10" s="43" customFormat="1" ht="32.4" customHeight="1">
      <c r="A26" s="55" t="s">
        <v>75</v>
      </c>
      <c r="B26" s="57">
        <f t="shared" si="0"/>
        <v>565.20000000000005</v>
      </c>
      <c r="C26" s="58">
        <v>514.70000000000005</v>
      </c>
      <c r="D26" s="57">
        <v>50.5</v>
      </c>
      <c r="E26" s="57">
        <f t="shared" si="1"/>
        <v>576.20000000000005</v>
      </c>
      <c r="F26" s="58">
        <v>525.70000000000005</v>
      </c>
      <c r="G26" s="57">
        <v>50.5</v>
      </c>
      <c r="H26" s="57">
        <f t="shared" si="2"/>
        <v>576.20000000000005</v>
      </c>
      <c r="I26" s="57">
        <v>525.70000000000005</v>
      </c>
      <c r="J26" s="57">
        <v>50.5</v>
      </c>
    </row>
    <row r="27" spans="1:10" s="43" customFormat="1" ht="32.4" customHeight="1">
      <c r="A27" s="55" t="s">
        <v>76</v>
      </c>
      <c r="B27" s="57">
        <f t="shared" si="0"/>
        <v>719.4</v>
      </c>
      <c r="C27" s="58">
        <v>686</v>
      </c>
      <c r="D27" s="57">
        <v>33.4</v>
      </c>
      <c r="E27" s="57">
        <f t="shared" si="1"/>
        <v>734.1</v>
      </c>
      <c r="F27" s="58">
        <v>700.7</v>
      </c>
      <c r="G27" s="57">
        <v>33.4</v>
      </c>
      <c r="H27" s="57">
        <f t="shared" si="2"/>
        <v>734.1</v>
      </c>
      <c r="I27" s="57">
        <v>700.7</v>
      </c>
      <c r="J27" s="57">
        <v>33.4</v>
      </c>
    </row>
    <row r="28" spans="1:10" s="43" customFormat="1" ht="32.4" customHeight="1">
      <c r="A28" s="55" t="s">
        <v>77</v>
      </c>
      <c r="B28" s="57">
        <f t="shared" si="0"/>
        <v>17368.599999999999</v>
      </c>
      <c r="C28" s="58">
        <v>17291</v>
      </c>
      <c r="D28" s="57">
        <v>77.599999999999994</v>
      </c>
      <c r="E28" s="57">
        <f t="shared" si="1"/>
        <v>17737.3</v>
      </c>
      <c r="F28" s="58">
        <v>17659.7</v>
      </c>
      <c r="G28" s="57">
        <v>77.599999999999994</v>
      </c>
      <c r="H28" s="57">
        <f t="shared" si="2"/>
        <v>17737.3</v>
      </c>
      <c r="I28" s="57">
        <v>17659.7</v>
      </c>
      <c r="J28" s="57">
        <v>77.599999999999994</v>
      </c>
    </row>
    <row r="29" spans="1:10" s="54" customFormat="1" ht="32.4" customHeight="1">
      <c r="A29" s="68" t="s">
        <v>78</v>
      </c>
      <c r="B29" s="58">
        <f t="shared" si="0"/>
        <v>4313.6000000000004</v>
      </c>
      <c r="C29" s="58">
        <v>4252.5</v>
      </c>
      <c r="D29" s="58">
        <v>61.1</v>
      </c>
      <c r="E29" s="58">
        <f t="shared" si="1"/>
        <v>2770.4</v>
      </c>
      <c r="F29" s="58">
        <v>2709.3</v>
      </c>
      <c r="G29" s="58">
        <v>61.1</v>
      </c>
      <c r="H29" s="58">
        <f t="shared" si="2"/>
        <v>2770.4</v>
      </c>
      <c r="I29" s="58">
        <v>2709.3</v>
      </c>
      <c r="J29" s="58">
        <v>61.1</v>
      </c>
    </row>
    <row r="30" spans="1:10" s="43" customFormat="1" ht="33" customHeight="1">
      <c r="A30" s="55" t="s">
        <v>79</v>
      </c>
      <c r="B30" s="57">
        <f t="shared" si="0"/>
        <v>162.19999999999999</v>
      </c>
      <c r="C30" s="58">
        <v>111.7</v>
      </c>
      <c r="D30" s="57">
        <v>50.5</v>
      </c>
      <c r="E30" s="57">
        <f t="shared" si="1"/>
        <v>164.6</v>
      </c>
      <c r="F30" s="58">
        <v>114.1</v>
      </c>
      <c r="G30" s="57">
        <v>50.5</v>
      </c>
      <c r="H30" s="57">
        <f t="shared" si="2"/>
        <v>164.6</v>
      </c>
      <c r="I30" s="57">
        <v>114.1</v>
      </c>
      <c r="J30" s="57">
        <v>50.5</v>
      </c>
    </row>
    <row r="31" spans="1:10" s="43" customFormat="1" ht="78.75" customHeight="1">
      <c r="A31" s="65" t="s">
        <v>80</v>
      </c>
      <c r="B31" s="57">
        <f t="shared" si="0"/>
        <v>4439.8999999999996</v>
      </c>
      <c r="C31" s="58">
        <v>4375.5</v>
      </c>
      <c r="D31" s="57">
        <v>64.400000000000006</v>
      </c>
      <c r="E31" s="57">
        <f t="shared" si="1"/>
        <v>4535.2999999999993</v>
      </c>
      <c r="F31" s="58">
        <v>4470.8999999999996</v>
      </c>
      <c r="G31" s="57">
        <v>64.400000000000006</v>
      </c>
      <c r="H31" s="57">
        <f t="shared" si="2"/>
        <v>4535.2999999999993</v>
      </c>
      <c r="I31" s="57">
        <v>4470.8999999999996</v>
      </c>
      <c r="J31" s="57">
        <v>64.400000000000006</v>
      </c>
    </row>
    <row r="32" spans="1:10" s="62" customFormat="1" ht="30.6" customHeight="1">
      <c r="A32" s="61" t="s">
        <v>81</v>
      </c>
      <c r="B32" s="59">
        <f t="shared" si="0"/>
        <v>39772.800000000003</v>
      </c>
      <c r="C32" s="60">
        <f>SUM(C12:C31)</f>
        <v>38824.5</v>
      </c>
      <c r="D32" s="59">
        <f>SUM(D12:D31)</f>
        <v>948.30000000000007</v>
      </c>
      <c r="E32" s="59">
        <f t="shared" si="1"/>
        <v>38972.80000000001</v>
      </c>
      <c r="F32" s="60">
        <f>SUM(F12:F31)</f>
        <v>38024.500000000007</v>
      </c>
      <c r="G32" s="59">
        <f>SUM(G12:G31)</f>
        <v>948.30000000000007</v>
      </c>
      <c r="H32" s="59">
        <f t="shared" si="2"/>
        <v>38972.80000000001</v>
      </c>
      <c r="I32" s="59">
        <f>SUM(I12:I31)</f>
        <v>38024.500000000007</v>
      </c>
      <c r="J32" s="59">
        <f>SUM(J12:J31)</f>
        <v>948.30000000000007</v>
      </c>
    </row>
    <row r="33" spans="2:6" s="43" customFormat="1" ht="19.5" customHeight="1">
      <c r="C33" s="54"/>
      <c r="F33" s="54"/>
    </row>
    <row r="34" spans="2:6" s="43" customFormat="1" ht="19.5" customHeight="1">
      <c r="C34" s="54"/>
      <c r="F34" s="54"/>
    </row>
    <row r="35" spans="2:6">
      <c r="B35" s="66"/>
      <c r="C35" s="67"/>
    </row>
  </sheetData>
  <mergeCells count="12">
    <mergeCell ref="A4:J4"/>
    <mergeCell ref="A7:A10"/>
    <mergeCell ref="B7:J7"/>
    <mergeCell ref="B8:D8"/>
    <mergeCell ref="E8:G8"/>
    <mergeCell ref="H8:J8"/>
    <mergeCell ref="B9:B10"/>
    <mergeCell ref="C9:D9"/>
    <mergeCell ref="E9:E10"/>
    <mergeCell ref="F9:G9"/>
    <mergeCell ref="H9:H10"/>
    <mergeCell ref="I9:J9"/>
  </mergeCells>
  <printOptions horizontalCentered="1" verticalCentered="1"/>
  <pageMargins left="0.39370078740157483" right="0.39370078740157483" top="0.78740157480314965" bottom="0.39370078740157483" header="0.51181102362204722" footer="0.31496062992125984"/>
  <pageSetup paperSize="9" firstPageNumber="470" orientation="landscape" useFirstPageNumber="1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MJ33"/>
  <sheetViews>
    <sheetView topLeftCell="A19" zoomScale="115" zoomScaleNormal="115" workbookViewId="0">
      <selection activeCell="N32" sqref="N32"/>
    </sheetView>
  </sheetViews>
  <sheetFormatPr defaultColWidth="9.109375" defaultRowHeight="18"/>
  <cols>
    <col min="1" max="1" width="5.6640625" style="32" customWidth="1"/>
    <col min="2" max="2" width="21.44140625" style="33" customWidth="1"/>
    <col min="3" max="3" width="12.44140625" style="34" customWidth="1"/>
    <col min="4" max="4" width="15.33203125" style="33" customWidth="1"/>
    <col min="5" max="5" width="13.44140625" style="33" customWidth="1"/>
    <col min="6" max="6" width="13.33203125" style="33" customWidth="1"/>
    <col min="7" max="7" width="15" style="33" customWidth="1"/>
    <col min="8" max="8" width="13.109375" style="33" customWidth="1"/>
    <col min="9" max="9" width="9.109375" style="33"/>
    <col min="10" max="10" width="15.33203125" style="33" customWidth="1"/>
    <col min="11" max="11" width="13.44140625" style="33" customWidth="1"/>
    <col min="12" max="12" width="9.109375" style="33"/>
    <col min="13" max="13" width="17.109375" style="33" customWidth="1"/>
    <col min="14" max="14" width="9.109375" style="44"/>
    <col min="15" max="15" width="9.109375" style="41"/>
    <col min="16" max="16" width="9.109375" style="33"/>
    <col min="17" max="17" width="17.109375" style="33" hidden="1" customWidth="1"/>
    <col min="18" max="22" width="11.5546875" style="33" hidden="1" customWidth="1"/>
    <col min="23" max="23" width="12" style="45" customWidth="1"/>
    <col min="24" max="257" width="9.109375" style="33"/>
    <col min="258" max="258" width="48.109375" style="33" customWidth="1"/>
    <col min="259" max="259" width="14.5546875" style="33" customWidth="1"/>
    <col min="260" max="260" width="32.109375" style="33" customWidth="1"/>
    <col min="261" max="261" width="34.33203125" style="33" customWidth="1"/>
    <col min="262" max="262" width="21.33203125" style="33" customWidth="1"/>
    <col min="263" max="513" width="9.109375" style="33"/>
    <col min="514" max="514" width="48.109375" style="33" customWidth="1"/>
    <col min="515" max="515" width="14.5546875" style="33" customWidth="1"/>
    <col min="516" max="516" width="32.109375" style="33" customWidth="1"/>
    <col min="517" max="517" width="34.33203125" style="33" customWidth="1"/>
    <col min="518" max="518" width="21.33203125" style="33" customWidth="1"/>
    <col min="519" max="769" width="9.109375" style="33"/>
    <col min="770" max="770" width="48.109375" style="33" customWidth="1"/>
    <col min="771" max="771" width="14.5546875" style="33" customWidth="1"/>
    <col min="772" max="772" width="32.109375" style="33" customWidth="1"/>
    <col min="773" max="773" width="34.33203125" style="33" customWidth="1"/>
    <col min="774" max="774" width="21.33203125" style="33" customWidth="1"/>
    <col min="775" max="1024" width="9.109375" style="33"/>
  </cols>
  <sheetData>
    <row r="1" spans="1:23">
      <c r="A1" s="33"/>
      <c r="K1" s="35" t="s">
        <v>51</v>
      </c>
    </row>
    <row r="2" spans="1:23">
      <c r="A2" s="33"/>
      <c r="K2" s="35" t="s">
        <v>52</v>
      </c>
    </row>
    <row r="3" spans="1:23">
      <c r="A3" s="33"/>
      <c r="K3" s="35"/>
    </row>
    <row r="4" spans="1:23" ht="36" customHeight="1">
      <c r="A4" s="33"/>
      <c r="B4" s="78" t="s">
        <v>53</v>
      </c>
      <c r="C4" s="78"/>
      <c r="D4" s="78"/>
      <c r="E4" s="78"/>
      <c r="F4" s="78"/>
      <c r="G4" s="78"/>
      <c r="H4" s="78"/>
      <c r="I4" s="78"/>
      <c r="J4" s="78"/>
      <c r="K4" s="78"/>
    </row>
    <row r="5" spans="1:23">
      <c r="A5" s="33"/>
      <c r="K5" s="35"/>
    </row>
    <row r="6" spans="1:23">
      <c r="A6" s="33"/>
      <c r="K6" s="35" t="s">
        <v>54</v>
      </c>
    </row>
    <row r="7" spans="1:23" ht="18.75" customHeight="1">
      <c r="A7" s="33"/>
      <c r="B7" s="77" t="s">
        <v>55</v>
      </c>
      <c r="C7" s="76" t="s">
        <v>56</v>
      </c>
      <c r="D7" s="76"/>
      <c r="E7" s="76"/>
      <c r="F7" s="76"/>
      <c r="G7" s="76"/>
      <c r="H7" s="76"/>
      <c r="I7" s="76"/>
      <c r="J7" s="76"/>
      <c r="K7" s="76"/>
    </row>
    <row r="8" spans="1:23">
      <c r="A8" s="33"/>
      <c r="B8" s="77"/>
      <c r="C8" s="76" t="s">
        <v>7</v>
      </c>
      <c r="D8" s="76"/>
      <c r="E8" s="76"/>
      <c r="F8" s="76" t="s">
        <v>8</v>
      </c>
      <c r="G8" s="76"/>
      <c r="H8" s="76"/>
      <c r="I8" s="76" t="s">
        <v>9</v>
      </c>
      <c r="J8" s="76"/>
      <c r="K8" s="76"/>
    </row>
    <row r="9" spans="1:23" ht="18.75" customHeight="1">
      <c r="A9" s="33"/>
      <c r="B9" s="77"/>
      <c r="C9" s="77" t="s">
        <v>57</v>
      </c>
      <c r="D9" s="76" t="s">
        <v>58</v>
      </c>
      <c r="E9" s="76"/>
      <c r="F9" s="77" t="s">
        <v>57</v>
      </c>
      <c r="G9" s="76" t="s">
        <v>58</v>
      </c>
      <c r="H9" s="76"/>
      <c r="I9" s="77" t="s">
        <v>57</v>
      </c>
      <c r="J9" s="76" t="s">
        <v>58</v>
      </c>
      <c r="K9" s="76"/>
    </row>
    <row r="10" spans="1:23" ht="124.2">
      <c r="A10" s="33"/>
      <c r="B10" s="77"/>
      <c r="C10" s="77"/>
      <c r="D10" s="4" t="s">
        <v>59</v>
      </c>
      <c r="E10" s="4" t="s">
        <v>60</v>
      </c>
      <c r="F10" s="77"/>
      <c r="G10" s="4" t="s">
        <v>59</v>
      </c>
      <c r="H10" s="4" t="s">
        <v>60</v>
      </c>
      <c r="I10" s="77"/>
      <c r="J10" s="4" t="s">
        <v>59</v>
      </c>
      <c r="K10" s="4" t="s">
        <v>60</v>
      </c>
    </row>
    <row r="11" spans="1:23" s="33" customFormat="1" ht="55.2">
      <c r="B11" s="36" t="s">
        <v>61</v>
      </c>
      <c r="C11" s="37">
        <f t="shared" ref="C11:C31" si="0">D11+E11</f>
        <v>336.9</v>
      </c>
      <c r="D11" s="37">
        <v>281.5</v>
      </c>
      <c r="E11" s="37">
        <v>55.4</v>
      </c>
      <c r="F11" s="37">
        <f t="shared" ref="F11:F31" si="1">G11+H11</f>
        <v>336.9</v>
      </c>
      <c r="G11" s="37">
        <v>281.5</v>
      </c>
      <c r="H11" s="37">
        <v>55.4</v>
      </c>
      <c r="I11" s="37">
        <f t="shared" ref="I11:I31" si="2">J11+K11</f>
        <v>336.9</v>
      </c>
      <c r="J11" s="37">
        <v>281.5</v>
      </c>
      <c r="K11" s="37">
        <v>55.4</v>
      </c>
      <c r="M11" s="33">
        <f t="shared" ref="M11:M30" si="3">ROUND(D11/$D$31,4)</f>
        <v>7.4000000000000003E-3</v>
      </c>
      <c r="N11" s="46">
        <f t="shared" ref="N11:N30" si="4">ROUND(M11*$N$32,1)</f>
        <v>6.7</v>
      </c>
      <c r="O11" s="47">
        <f t="shared" ref="O11:O30" si="5">ROUND(M11*$O$32,1)</f>
        <v>0.7</v>
      </c>
      <c r="Q11" s="48">
        <f t="shared" ref="Q11:Q30" si="6">D11/$D$31</f>
        <v>7.3837033928313813E-3</v>
      </c>
      <c r="R11" s="33">
        <f t="shared" ref="R11:R30" si="7">ROUND(Q11*$R$32,1)</f>
        <v>6.2</v>
      </c>
      <c r="S11" s="33">
        <f t="shared" ref="S11:S30" si="8">ROUND(Q11*$S$32,1)</f>
        <v>1</v>
      </c>
      <c r="W11" s="45">
        <f t="shared" ref="W11:W30" si="9">M11*$N$32</f>
        <v>6.66</v>
      </c>
    </row>
    <row r="12" spans="1:23" s="33" customFormat="1" ht="41.4">
      <c r="B12" s="36" t="s">
        <v>62</v>
      </c>
      <c r="C12" s="37">
        <f t="shared" si="0"/>
        <v>1932.6000000000001</v>
      </c>
      <c r="D12" s="37">
        <v>1895.7</v>
      </c>
      <c r="E12" s="37">
        <v>36.9</v>
      </c>
      <c r="F12" s="37">
        <f t="shared" si="1"/>
        <v>1932.6000000000001</v>
      </c>
      <c r="G12" s="37">
        <v>1895.7</v>
      </c>
      <c r="H12" s="37">
        <v>36.9</v>
      </c>
      <c r="I12" s="37">
        <f t="shared" si="2"/>
        <v>1932.6000000000001</v>
      </c>
      <c r="J12" s="37">
        <v>1895.7</v>
      </c>
      <c r="K12" s="37">
        <v>36.9</v>
      </c>
      <c r="M12" s="33">
        <f t="shared" si="3"/>
        <v>4.9700000000000001E-2</v>
      </c>
      <c r="N12" s="46">
        <f t="shared" si="4"/>
        <v>44.7</v>
      </c>
      <c r="O12" s="47">
        <f t="shared" si="5"/>
        <v>5</v>
      </c>
      <c r="Q12" s="48">
        <f t="shared" si="6"/>
        <v>4.9723930805649914E-2</v>
      </c>
      <c r="R12" s="33">
        <f t="shared" si="7"/>
        <v>41.8</v>
      </c>
      <c r="S12" s="33">
        <f t="shared" si="8"/>
        <v>7</v>
      </c>
      <c r="W12" s="45">
        <f t="shared" si="9"/>
        <v>44.730000000000004</v>
      </c>
    </row>
    <row r="13" spans="1:23" s="33" customFormat="1" ht="41.4">
      <c r="B13" s="36" t="s">
        <v>63</v>
      </c>
      <c r="C13" s="37">
        <f t="shared" si="0"/>
        <v>545.4</v>
      </c>
      <c r="D13" s="37">
        <v>504.3</v>
      </c>
      <c r="E13" s="37">
        <v>41.1</v>
      </c>
      <c r="F13" s="37">
        <f t="shared" si="1"/>
        <v>545.4</v>
      </c>
      <c r="G13" s="37">
        <v>504.3</v>
      </c>
      <c r="H13" s="37">
        <v>41.1</v>
      </c>
      <c r="I13" s="37">
        <f t="shared" si="2"/>
        <v>545.4</v>
      </c>
      <c r="J13" s="37">
        <v>504.3</v>
      </c>
      <c r="K13" s="37">
        <v>41.1</v>
      </c>
      <c r="M13" s="33">
        <f t="shared" si="3"/>
        <v>1.32E-2</v>
      </c>
      <c r="N13" s="46">
        <f t="shared" si="4"/>
        <v>11.9</v>
      </c>
      <c r="O13" s="47">
        <f t="shared" si="5"/>
        <v>1.3</v>
      </c>
      <c r="Q13" s="48">
        <f t="shared" si="6"/>
        <v>1.3227714461829007E-2</v>
      </c>
      <c r="R13" s="33">
        <f t="shared" si="7"/>
        <v>11.1</v>
      </c>
      <c r="S13" s="33">
        <f t="shared" si="8"/>
        <v>1.9</v>
      </c>
      <c r="W13" s="45">
        <f t="shared" si="9"/>
        <v>11.88</v>
      </c>
    </row>
    <row r="14" spans="1:23" s="33" customFormat="1" ht="55.2">
      <c r="B14" s="36" t="s">
        <v>64</v>
      </c>
      <c r="C14" s="37">
        <f t="shared" si="0"/>
        <v>733.9</v>
      </c>
      <c r="D14" s="37">
        <v>683.4</v>
      </c>
      <c r="E14" s="37">
        <v>50.5</v>
      </c>
      <c r="F14" s="37">
        <f t="shared" si="1"/>
        <v>733.9</v>
      </c>
      <c r="G14" s="37">
        <v>683.4</v>
      </c>
      <c r="H14" s="37">
        <v>50.5</v>
      </c>
      <c r="I14" s="37">
        <f t="shared" si="2"/>
        <v>733.9</v>
      </c>
      <c r="J14" s="37">
        <v>683.4</v>
      </c>
      <c r="K14" s="37">
        <v>50.5</v>
      </c>
      <c r="M14" s="33">
        <f t="shared" si="3"/>
        <v>1.7899999999999999E-2</v>
      </c>
      <c r="N14" s="46">
        <f t="shared" si="4"/>
        <v>16.100000000000001</v>
      </c>
      <c r="O14" s="47">
        <f t="shared" si="5"/>
        <v>1.8</v>
      </c>
      <c r="Q14" s="48">
        <f t="shared" si="6"/>
        <v>1.792548098991462E-2</v>
      </c>
      <c r="R14" s="33">
        <f t="shared" si="7"/>
        <v>15.1</v>
      </c>
      <c r="S14" s="33">
        <f t="shared" si="8"/>
        <v>2.5</v>
      </c>
      <c r="W14" s="45">
        <f t="shared" si="9"/>
        <v>16.11</v>
      </c>
    </row>
    <row r="15" spans="1:23" s="33" customFormat="1" ht="41.4">
      <c r="B15" s="36" t="s">
        <v>65</v>
      </c>
      <c r="C15" s="37">
        <f t="shared" si="0"/>
        <v>527.70000000000005</v>
      </c>
      <c r="D15" s="37">
        <v>494.3</v>
      </c>
      <c r="E15" s="37">
        <v>33.4</v>
      </c>
      <c r="F15" s="37">
        <f t="shared" si="1"/>
        <v>527.70000000000005</v>
      </c>
      <c r="G15" s="37">
        <v>494.3</v>
      </c>
      <c r="H15" s="37">
        <v>33.4</v>
      </c>
      <c r="I15" s="37">
        <f t="shared" si="2"/>
        <v>527.70000000000005</v>
      </c>
      <c r="J15" s="37">
        <v>494.3</v>
      </c>
      <c r="K15" s="37">
        <v>33.4</v>
      </c>
      <c r="M15" s="33">
        <f t="shared" si="3"/>
        <v>1.2999999999999999E-2</v>
      </c>
      <c r="N15" s="46">
        <f t="shared" si="4"/>
        <v>11.7</v>
      </c>
      <c r="O15" s="47">
        <f t="shared" si="5"/>
        <v>1.3</v>
      </c>
      <c r="Q15" s="48">
        <f t="shared" si="6"/>
        <v>1.2965415939881179E-2</v>
      </c>
      <c r="R15" s="33">
        <f t="shared" si="7"/>
        <v>10.9</v>
      </c>
      <c r="S15" s="33">
        <f t="shared" si="8"/>
        <v>1.8</v>
      </c>
      <c r="W15" s="45">
        <f t="shared" si="9"/>
        <v>11.7</v>
      </c>
    </row>
    <row r="16" spans="1:23" s="33" customFormat="1" ht="41.4">
      <c r="B16" s="36" t="s">
        <v>66</v>
      </c>
      <c r="C16" s="37">
        <f t="shared" si="0"/>
        <v>853.4</v>
      </c>
      <c r="D16" s="37">
        <v>802.9</v>
      </c>
      <c r="E16" s="37">
        <v>50.5</v>
      </c>
      <c r="F16" s="37">
        <f t="shared" si="1"/>
        <v>853.4</v>
      </c>
      <c r="G16" s="37">
        <v>802.9</v>
      </c>
      <c r="H16" s="37">
        <v>50.5</v>
      </c>
      <c r="I16" s="37">
        <f t="shared" si="2"/>
        <v>853.4</v>
      </c>
      <c r="J16" s="37">
        <v>802.9</v>
      </c>
      <c r="K16" s="37">
        <v>50.5</v>
      </c>
      <c r="M16" s="33">
        <f t="shared" si="3"/>
        <v>2.1100000000000001E-2</v>
      </c>
      <c r="N16" s="46">
        <f t="shared" si="4"/>
        <v>19</v>
      </c>
      <c r="O16" s="47">
        <f t="shared" si="5"/>
        <v>2.1</v>
      </c>
      <c r="Q16" s="48">
        <f t="shared" si="6"/>
        <v>2.1059948327191175E-2</v>
      </c>
      <c r="R16" s="33">
        <f t="shared" si="7"/>
        <v>17.7</v>
      </c>
      <c r="S16" s="33">
        <f t="shared" si="8"/>
        <v>2.9</v>
      </c>
      <c r="W16" s="45">
        <f t="shared" si="9"/>
        <v>18.990000000000002</v>
      </c>
    </row>
    <row r="17" spans="1:23" s="33" customFormat="1" ht="55.2">
      <c r="B17" s="36" t="s">
        <v>67</v>
      </c>
      <c r="C17" s="37">
        <f t="shared" si="0"/>
        <v>902.1</v>
      </c>
      <c r="D17" s="37">
        <v>868.7</v>
      </c>
      <c r="E17" s="37">
        <v>33.4</v>
      </c>
      <c r="F17" s="37">
        <f t="shared" si="1"/>
        <v>902.1</v>
      </c>
      <c r="G17" s="37">
        <v>868.7</v>
      </c>
      <c r="H17" s="37">
        <v>33.4</v>
      </c>
      <c r="I17" s="37">
        <f t="shared" si="2"/>
        <v>902.1</v>
      </c>
      <c r="J17" s="37">
        <v>868.7</v>
      </c>
      <c r="K17" s="37">
        <v>33.4</v>
      </c>
      <c r="M17" s="33">
        <f t="shared" si="3"/>
        <v>2.2800000000000001E-2</v>
      </c>
      <c r="N17" s="46">
        <f t="shared" si="4"/>
        <v>20.5</v>
      </c>
      <c r="O17" s="47">
        <f t="shared" si="5"/>
        <v>2.2999999999999998</v>
      </c>
      <c r="Q17" s="48">
        <f t="shared" si="6"/>
        <v>2.2785872601607891E-2</v>
      </c>
      <c r="R17" s="33">
        <f t="shared" si="7"/>
        <v>19.100000000000001</v>
      </c>
      <c r="S17" s="33">
        <f t="shared" si="8"/>
        <v>3.2</v>
      </c>
      <c r="W17" s="45">
        <f t="shared" si="9"/>
        <v>20.52</v>
      </c>
    </row>
    <row r="18" spans="1:23" s="33" customFormat="1" ht="41.4">
      <c r="B18" s="36" t="s">
        <v>68</v>
      </c>
      <c r="C18" s="37">
        <f t="shared" si="0"/>
        <v>1188.0999999999999</v>
      </c>
      <c r="D18" s="37">
        <v>1132.3</v>
      </c>
      <c r="E18" s="37">
        <v>55.8</v>
      </c>
      <c r="F18" s="37">
        <f t="shared" si="1"/>
        <v>1188.0999999999999</v>
      </c>
      <c r="G18" s="37">
        <v>1132.3</v>
      </c>
      <c r="H18" s="37">
        <v>55.8</v>
      </c>
      <c r="I18" s="37">
        <f t="shared" si="2"/>
        <v>1188.0999999999999</v>
      </c>
      <c r="J18" s="37">
        <v>1132.3</v>
      </c>
      <c r="K18" s="37">
        <v>55.8</v>
      </c>
      <c r="M18" s="33">
        <f t="shared" si="3"/>
        <v>2.9700000000000001E-2</v>
      </c>
      <c r="N18" s="46">
        <f t="shared" si="4"/>
        <v>26.7</v>
      </c>
      <c r="O18" s="47">
        <f t="shared" si="5"/>
        <v>3</v>
      </c>
      <c r="Q18" s="48">
        <f t="shared" si="6"/>
        <v>2.9700061640152656E-2</v>
      </c>
      <c r="R18" s="33">
        <f t="shared" si="7"/>
        <v>24.9</v>
      </c>
      <c r="S18" s="33">
        <f t="shared" si="8"/>
        <v>4.2</v>
      </c>
      <c r="W18" s="45">
        <f t="shared" si="9"/>
        <v>26.73</v>
      </c>
    </row>
    <row r="19" spans="1:23" s="33" customFormat="1" ht="55.2">
      <c r="B19" s="36" t="s">
        <v>69</v>
      </c>
      <c r="C19" s="37">
        <f t="shared" si="0"/>
        <v>546.6</v>
      </c>
      <c r="D19" s="37">
        <v>505.5</v>
      </c>
      <c r="E19" s="37">
        <v>41.1</v>
      </c>
      <c r="F19" s="37">
        <f t="shared" si="1"/>
        <v>546.6</v>
      </c>
      <c r="G19" s="37">
        <v>505.5</v>
      </c>
      <c r="H19" s="37">
        <v>41.1</v>
      </c>
      <c r="I19" s="37">
        <f t="shared" si="2"/>
        <v>546.6</v>
      </c>
      <c r="J19" s="37">
        <v>505.5</v>
      </c>
      <c r="K19" s="37">
        <v>41.1</v>
      </c>
      <c r="M19" s="33">
        <f t="shared" si="3"/>
        <v>1.3299999999999999E-2</v>
      </c>
      <c r="N19" s="46">
        <f t="shared" si="4"/>
        <v>12</v>
      </c>
      <c r="O19" s="47">
        <f t="shared" si="5"/>
        <v>1.3</v>
      </c>
      <c r="Q19" s="48">
        <f t="shared" si="6"/>
        <v>1.3259190284462747E-2</v>
      </c>
      <c r="R19" s="33">
        <f t="shared" si="7"/>
        <v>11.1</v>
      </c>
      <c r="S19" s="33">
        <f t="shared" si="8"/>
        <v>1.9</v>
      </c>
      <c r="W19" s="45">
        <f t="shared" si="9"/>
        <v>11.969999999999999</v>
      </c>
    </row>
    <row r="20" spans="1:23" s="33" customFormat="1" ht="55.2">
      <c r="B20" s="36" t="s">
        <v>70</v>
      </c>
      <c r="C20" s="37">
        <f t="shared" si="0"/>
        <v>574.70000000000005</v>
      </c>
      <c r="D20" s="37">
        <v>533.6</v>
      </c>
      <c r="E20" s="37">
        <v>41.1</v>
      </c>
      <c r="F20" s="37">
        <f t="shared" si="1"/>
        <v>574.70000000000005</v>
      </c>
      <c r="G20" s="37">
        <v>533.6</v>
      </c>
      <c r="H20" s="37">
        <v>41.1</v>
      </c>
      <c r="I20" s="37">
        <f t="shared" si="2"/>
        <v>574.70000000000005</v>
      </c>
      <c r="J20" s="37">
        <v>533.6</v>
      </c>
      <c r="K20" s="37">
        <v>41.1</v>
      </c>
      <c r="M20" s="33">
        <f t="shared" si="3"/>
        <v>1.4E-2</v>
      </c>
      <c r="N20" s="46">
        <f t="shared" si="4"/>
        <v>12.6</v>
      </c>
      <c r="O20" s="47">
        <f t="shared" si="5"/>
        <v>1.4</v>
      </c>
      <c r="Q20" s="48">
        <f t="shared" si="6"/>
        <v>1.3996249131136146E-2</v>
      </c>
      <c r="R20" s="33">
        <f t="shared" si="7"/>
        <v>11.8</v>
      </c>
      <c r="S20" s="33">
        <f t="shared" si="8"/>
        <v>2</v>
      </c>
      <c r="W20" s="45">
        <f t="shared" si="9"/>
        <v>12.6</v>
      </c>
    </row>
    <row r="21" spans="1:23" s="33" customFormat="1" ht="41.4">
      <c r="B21" s="36" t="s">
        <v>71</v>
      </c>
      <c r="C21" s="37">
        <f t="shared" si="0"/>
        <v>572.79999999999995</v>
      </c>
      <c r="D21" s="37">
        <v>522.29999999999995</v>
      </c>
      <c r="E21" s="37">
        <v>50.5</v>
      </c>
      <c r="F21" s="37">
        <f t="shared" si="1"/>
        <v>572.79999999999995</v>
      </c>
      <c r="G21" s="37">
        <v>522.29999999999995</v>
      </c>
      <c r="H21" s="37">
        <v>50.5</v>
      </c>
      <c r="I21" s="37">
        <f t="shared" si="2"/>
        <v>572.79999999999995</v>
      </c>
      <c r="J21" s="37">
        <v>522.29999999999995</v>
      </c>
      <c r="K21" s="37">
        <v>50.5</v>
      </c>
      <c r="M21" s="33">
        <f t="shared" si="3"/>
        <v>1.37E-2</v>
      </c>
      <c r="N21" s="46">
        <f t="shared" si="4"/>
        <v>12.3</v>
      </c>
      <c r="O21" s="47">
        <f t="shared" si="5"/>
        <v>1.4</v>
      </c>
      <c r="Q21" s="48">
        <f t="shared" si="6"/>
        <v>1.3699851801335098E-2</v>
      </c>
      <c r="R21" s="33">
        <f t="shared" si="7"/>
        <v>11.5</v>
      </c>
      <c r="S21" s="33">
        <f t="shared" si="8"/>
        <v>1.9</v>
      </c>
      <c r="W21" s="45">
        <f t="shared" si="9"/>
        <v>12.33</v>
      </c>
    </row>
    <row r="22" spans="1:23" s="33" customFormat="1" ht="41.4">
      <c r="B22" s="36" t="s">
        <v>72</v>
      </c>
      <c r="C22" s="37">
        <f t="shared" si="0"/>
        <v>309.5</v>
      </c>
      <c r="D22" s="37">
        <v>276.10000000000002</v>
      </c>
      <c r="E22" s="37">
        <v>33.4</v>
      </c>
      <c r="F22" s="37">
        <f t="shared" si="1"/>
        <v>309.5</v>
      </c>
      <c r="G22" s="37">
        <v>276.10000000000002</v>
      </c>
      <c r="H22" s="37">
        <v>33.4</v>
      </c>
      <c r="I22" s="37">
        <f t="shared" si="2"/>
        <v>309.5</v>
      </c>
      <c r="J22" s="37">
        <v>276.10000000000002</v>
      </c>
      <c r="K22" s="37">
        <v>33.4</v>
      </c>
      <c r="M22" s="33">
        <f t="shared" si="3"/>
        <v>7.1999999999999998E-3</v>
      </c>
      <c r="N22" s="46">
        <f t="shared" si="4"/>
        <v>6.5</v>
      </c>
      <c r="O22" s="47">
        <f t="shared" si="5"/>
        <v>0.7</v>
      </c>
      <c r="Q22" s="48">
        <f t="shared" si="6"/>
        <v>7.2420621909795547E-3</v>
      </c>
      <c r="R22" s="33">
        <f t="shared" si="7"/>
        <v>6.1</v>
      </c>
      <c r="S22" s="33">
        <f t="shared" si="8"/>
        <v>1</v>
      </c>
      <c r="W22" s="45">
        <f t="shared" si="9"/>
        <v>6.4799999999999995</v>
      </c>
    </row>
    <row r="23" spans="1:23" s="33" customFormat="1" ht="41.4">
      <c r="B23" s="36" t="s">
        <v>73</v>
      </c>
      <c r="C23" s="37">
        <f t="shared" si="0"/>
        <v>288.2</v>
      </c>
      <c r="D23" s="37">
        <v>247.1</v>
      </c>
      <c r="E23" s="37">
        <v>41.1</v>
      </c>
      <c r="F23" s="37">
        <f t="shared" si="1"/>
        <v>288.2</v>
      </c>
      <c r="G23" s="37">
        <v>247.1</v>
      </c>
      <c r="H23" s="37">
        <v>41.1</v>
      </c>
      <c r="I23" s="37">
        <f t="shared" si="2"/>
        <v>288.2</v>
      </c>
      <c r="J23" s="37">
        <v>247.1</v>
      </c>
      <c r="K23" s="37">
        <v>41.1</v>
      </c>
      <c r="M23" s="33">
        <f t="shared" si="3"/>
        <v>6.4999999999999997E-3</v>
      </c>
      <c r="N23" s="49">
        <f t="shared" si="4"/>
        <v>5.9</v>
      </c>
      <c r="O23" s="47">
        <f t="shared" si="5"/>
        <v>0.7</v>
      </c>
      <c r="Q23" s="48">
        <f t="shared" si="6"/>
        <v>6.4813964773308497E-3</v>
      </c>
      <c r="R23" s="33">
        <f t="shared" si="7"/>
        <v>5.4</v>
      </c>
      <c r="S23" s="33">
        <f t="shared" si="8"/>
        <v>0.9</v>
      </c>
      <c r="W23" s="50">
        <f t="shared" si="9"/>
        <v>5.85</v>
      </c>
    </row>
    <row r="24" spans="1:23" s="33" customFormat="1" ht="41.4">
      <c r="B24" s="36" t="s">
        <v>74</v>
      </c>
      <c r="C24" s="37">
        <f t="shared" si="0"/>
        <v>3257.1</v>
      </c>
      <c r="D24" s="37">
        <v>3210.5</v>
      </c>
      <c r="E24" s="37">
        <v>46.6</v>
      </c>
      <c r="F24" s="37">
        <f t="shared" si="1"/>
        <v>3257.1</v>
      </c>
      <c r="G24" s="37">
        <v>3210.5</v>
      </c>
      <c r="H24" s="37">
        <v>46.6</v>
      </c>
      <c r="I24" s="37">
        <f t="shared" si="2"/>
        <v>3257.1</v>
      </c>
      <c r="J24" s="37">
        <v>3210.5</v>
      </c>
      <c r="K24" s="37">
        <v>46.6</v>
      </c>
      <c r="M24" s="33">
        <f t="shared" si="3"/>
        <v>8.4199999999999997E-2</v>
      </c>
      <c r="N24" s="46">
        <f t="shared" si="4"/>
        <v>75.8</v>
      </c>
      <c r="O24" s="47">
        <f t="shared" si="5"/>
        <v>8.4</v>
      </c>
      <c r="Q24" s="48">
        <f t="shared" si="6"/>
        <v>8.4210940471350443E-2</v>
      </c>
      <c r="R24" s="33">
        <f t="shared" si="7"/>
        <v>70.7</v>
      </c>
      <c r="S24" s="33">
        <f t="shared" si="8"/>
        <v>11.8</v>
      </c>
      <c r="W24" s="45">
        <f t="shared" si="9"/>
        <v>75.78</v>
      </c>
    </row>
    <row r="25" spans="1:23" s="33" customFormat="1" ht="41.4">
      <c r="B25" s="36" t="s">
        <v>75</v>
      </c>
      <c r="C25" s="37">
        <f t="shared" si="0"/>
        <v>545</v>
      </c>
      <c r="D25" s="37">
        <v>494.5</v>
      </c>
      <c r="E25" s="37">
        <v>50.5</v>
      </c>
      <c r="F25" s="37">
        <f t="shared" si="1"/>
        <v>545</v>
      </c>
      <c r="G25" s="37">
        <v>494.5</v>
      </c>
      <c r="H25" s="37">
        <v>50.5</v>
      </c>
      <c r="I25" s="37">
        <f t="shared" si="2"/>
        <v>545</v>
      </c>
      <c r="J25" s="37">
        <v>494.5</v>
      </c>
      <c r="K25" s="37">
        <v>50.5</v>
      </c>
      <c r="M25" s="33">
        <f t="shared" si="3"/>
        <v>1.2999999999999999E-2</v>
      </c>
      <c r="N25" s="46">
        <f t="shared" si="4"/>
        <v>11.7</v>
      </c>
      <c r="O25" s="47">
        <f t="shared" si="5"/>
        <v>1.3</v>
      </c>
      <c r="Q25" s="48">
        <f t="shared" si="6"/>
        <v>1.2970661910320135E-2</v>
      </c>
      <c r="R25" s="33">
        <f t="shared" si="7"/>
        <v>10.9</v>
      </c>
      <c r="S25" s="33">
        <f t="shared" si="8"/>
        <v>1.8</v>
      </c>
      <c r="W25" s="45">
        <f t="shared" si="9"/>
        <v>11.7</v>
      </c>
    </row>
    <row r="26" spans="1:23" s="33" customFormat="1" ht="41.4">
      <c r="B26" s="36" t="s">
        <v>76</v>
      </c>
      <c r="C26" s="37">
        <f t="shared" si="0"/>
        <v>845.9</v>
      </c>
      <c r="D26" s="37">
        <v>812.5</v>
      </c>
      <c r="E26" s="37">
        <v>33.4</v>
      </c>
      <c r="F26" s="37">
        <f t="shared" si="1"/>
        <v>845.9</v>
      </c>
      <c r="G26" s="37">
        <v>812.5</v>
      </c>
      <c r="H26" s="37">
        <v>33.4</v>
      </c>
      <c r="I26" s="37">
        <f t="shared" si="2"/>
        <v>845.9</v>
      </c>
      <c r="J26" s="37">
        <v>812.5</v>
      </c>
      <c r="K26" s="37">
        <v>33.4</v>
      </c>
      <c r="M26" s="33">
        <f t="shared" si="3"/>
        <v>2.1299999999999999E-2</v>
      </c>
      <c r="N26" s="46">
        <f t="shared" si="4"/>
        <v>19.2</v>
      </c>
      <c r="O26" s="47">
        <f t="shared" si="5"/>
        <v>2.1</v>
      </c>
      <c r="Q26" s="48">
        <f t="shared" si="6"/>
        <v>2.1311754908261094E-2</v>
      </c>
      <c r="R26" s="33">
        <f t="shared" si="7"/>
        <v>17.899999999999999</v>
      </c>
      <c r="S26" s="33">
        <f t="shared" si="8"/>
        <v>3</v>
      </c>
      <c r="W26" s="45">
        <f t="shared" si="9"/>
        <v>19.169999999999998</v>
      </c>
    </row>
    <row r="27" spans="1:23" s="33" customFormat="1" ht="41.4">
      <c r="B27" s="36" t="s">
        <v>77</v>
      </c>
      <c r="C27" s="37">
        <f t="shared" si="0"/>
        <v>18709.199999999997</v>
      </c>
      <c r="D27" s="37">
        <v>18631.599999999999</v>
      </c>
      <c r="E27" s="37">
        <v>77.599999999999994</v>
      </c>
      <c r="F27" s="37">
        <f t="shared" si="1"/>
        <v>18709.199999999997</v>
      </c>
      <c r="G27" s="37">
        <v>18631.599999999999</v>
      </c>
      <c r="H27" s="37">
        <v>77.599999999999994</v>
      </c>
      <c r="I27" s="37">
        <f t="shared" si="2"/>
        <v>18709.199999999997</v>
      </c>
      <c r="J27" s="37">
        <v>18631.599999999999</v>
      </c>
      <c r="K27" s="37">
        <v>77.599999999999994</v>
      </c>
      <c r="M27" s="33">
        <f t="shared" si="3"/>
        <v>0.48870000000000002</v>
      </c>
      <c r="N27" s="46">
        <f t="shared" si="4"/>
        <v>439.8</v>
      </c>
      <c r="O27" s="47">
        <f t="shared" si="5"/>
        <v>48.9</v>
      </c>
      <c r="Q27" s="48">
        <f t="shared" si="6"/>
        <v>0.48870411415231674</v>
      </c>
      <c r="R27" s="33">
        <f t="shared" si="7"/>
        <v>410.5</v>
      </c>
      <c r="S27" s="33">
        <f t="shared" si="8"/>
        <v>68.400000000000006</v>
      </c>
      <c r="W27" s="45">
        <f t="shared" si="9"/>
        <v>439.83000000000004</v>
      </c>
    </row>
    <row r="28" spans="1:23" s="33" customFormat="1" ht="55.2">
      <c r="B28" s="36" t="s">
        <v>78</v>
      </c>
      <c r="C28" s="37">
        <f t="shared" si="0"/>
        <v>1374.3</v>
      </c>
      <c r="D28" s="37">
        <v>1313.2</v>
      </c>
      <c r="E28" s="37">
        <v>61.1</v>
      </c>
      <c r="F28" s="37">
        <f t="shared" si="1"/>
        <v>1374.3</v>
      </c>
      <c r="G28" s="37">
        <v>1313.2</v>
      </c>
      <c r="H28" s="37">
        <v>61.1</v>
      </c>
      <c r="I28" s="37">
        <f t="shared" si="2"/>
        <v>1374.3</v>
      </c>
      <c r="J28" s="37">
        <v>1313.2</v>
      </c>
      <c r="K28" s="37">
        <v>61.1</v>
      </c>
      <c r="M28" s="33">
        <f t="shared" si="3"/>
        <v>3.44E-2</v>
      </c>
      <c r="N28" s="46">
        <f t="shared" si="4"/>
        <v>31</v>
      </c>
      <c r="O28" s="47">
        <f t="shared" si="5"/>
        <v>3.4</v>
      </c>
      <c r="Q28" s="48">
        <f t="shared" si="6"/>
        <v>3.4445041902188882E-2</v>
      </c>
      <c r="R28" s="33">
        <f t="shared" si="7"/>
        <v>28.9</v>
      </c>
      <c r="S28" s="33">
        <f t="shared" si="8"/>
        <v>4.8</v>
      </c>
      <c r="W28" s="45">
        <f t="shared" si="9"/>
        <v>30.96</v>
      </c>
    </row>
    <row r="29" spans="1:23" s="33" customFormat="1" ht="41.4">
      <c r="B29" s="36" t="s">
        <v>79</v>
      </c>
      <c r="C29" s="37">
        <f t="shared" si="0"/>
        <v>157.80000000000001</v>
      </c>
      <c r="D29" s="37">
        <v>107.3</v>
      </c>
      <c r="E29" s="37">
        <v>50.5</v>
      </c>
      <c r="F29" s="37">
        <f t="shared" si="1"/>
        <v>157.80000000000001</v>
      </c>
      <c r="G29" s="37">
        <v>107.3</v>
      </c>
      <c r="H29" s="37">
        <v>50.5</v>
      </c>
      <c r="I29" s="37">
        <f t="shared" si="2"/>
        <v>157.80000000000001</v>
      </c>
      <c r="J29" s="37">
        <v>107.3</v>
      </c>
      <c r="K29" s="37">
        <v>50.5</v>
      </c>
      <c r="M29" s="33">
        <f t="shared" si="3"/>
        <v>2.8E-3</v>
      </c>
      <c r="N29" s="46">
        <f t="shared" si="4"/>
        <v>2.5</v>
      </c>
      <c r="O29" s="47">
        <f t="shared" si="5"/>
        <v>0.3</v>
      </c>
      <c r="Q29" s="48">
        <f t="shared" si="6"/>
        <v>2.8144631405002032E-3</v>
      </c>
      <c r="R29" s="33">
        <f t="shared" si="7"/>
        <v>2.4</v>
      </c>
      <c r="S29" s="33">
        <f t="shared" si="8"/>
        <v>0.4</v>
      </c>
      <c r="W29" s="45">
        <f t="shared" si="9"/>
        <v>2.52</v>
      </c>
    </row>
    <row r="30" spans="1:23" s="33" customFormat="1" ht="110.4">
      <c r="B30" s="36" t="s">
        <v>80</v>
      </c>
      <c r="C30" s="42">
        <f t="shared" si="0"/>
        <v>4871.5999999999995</v>
      </c>
      <c r="D30" s="42">
        <f>4807.2</f>
        <v>4807.2</v>
      </c>
      <c r="E30" s="42">
        <v>64.400000000000006</v>
      </c>
      <c r="F30" s="42">
        <f t="shared" si="1"/>
        <v>4871.5999999999995</v>
      </c>
      <c r="G30" s="42">
        <f>4807.2</f>
        <v>4807.2</v>
      </c>
      <c r="H30" s="42">
        <v>64.400000000000006</v>
      </c>
      <c r="I30" s="42">
        <f t="shared" si="2"/>
        <v>4871.5999999999995</v>
      </c>
      <c r="J30" s="42">
        <f>4807.2</f>
        <v>4807.2</v>
      </c>
      <c r="K30" s="42">
        <v>64.400000000000006</v>
      </c>
      <c r="M30" s="33">
        <f t="shared" si="3"/>
        <v>0.12609999999999999</v>
      </c>
      <c r="N30" s="46">
        <f t="shared" si="4"/>
        <v>113.5</v>
      </c>
      <c r="O30" s="47">
        <f t="shared" si="5"/>
        <v>12.6</v>
      </c>
      <c r="Q30" s="48">
        <f t="shared" si="6"/>
        <v>0.12609214547076028</v>
      </c>
      <c r="R30" s="33">
        <f t="shared" si="7"/>
        <v>105.9</v>
      </c>
      <c r="S30" s="33">
        <f t="shared" si="8"/>
        <v>17.7</v>
      </c>
      <c r="W30" s="45">
        <f t="shared" si="9"/>
        <v>113.49</v>
      </c>
    </row>
    <row r="31" spans="1:23" s="33" customFormat="1" ht="41.4">
      <c r="B31" s="36" t="s">
        <v>81</v>
      </c>
      <c r="C31" s="40">
        <f t="shared" si="0"/>
        <v>39072.800000000003</v>
      </c>
      <c r="D31" s="40">
        <f>SUM(D11:D30)</f>
        <v>38124.5</v>
      </c>
      <c r="E31" s="40">
        <f>SUM(E11:E30)</f>
        <v>948.30000000000007</v>
      </c>
      <c r="F31" s="40">
        <f t="shared" si="1"/>
        <v>39072.800000000003</v>
      </c>
      <c r="G31" s="40">
        <f>SUM(G11:G30)</f>
        <v>38124.5</v>
      </c>
      <c r="H31" s="40">
        <f>SUM(H11:H30)</f>
        <v>948.30000000000007</v>
      </c>
      <c r="I31" s="40">
        <f t="shared" si="2"/>
        <v>39072.800000000003</v>
      </c>
      <c r="J31" s="40">
        <f>SUM(J11:J30)</f>
        <v>38124.5</v>
      </c>
      <c r="K31" s="40">
        <f>SUM(K11:K30)</f>
        <v>948.30000000000007</v>
      </c>
      <c r="M31" s="51">
        <f>SUM(M11:M30)</f>
        <v>1</v>
      </c>
      <c r="N31" s="49">
        <f>SUM(N11:N30)</f>
        <v>900.1</v>
      </c>
      <c r="O31" s="47">
        <f>SUM(O11:O30)</f>
        <v>99.999999999999986</v>
      </c>
      <c r="Q31" s="48">
        <f>SUM(Q11:Q30)</f>
        <v>1</v>
      </c>
      <c r="R31" s="33">
        <f>SUM(R11:R30)</f>
        <v>839.9</v>
      </c>
      <c r="S31" s="33">
        <f>SUM(S11:S30)</f>
        <v>140.1</v>
      </c>
      <c r="W31" s="45">
        <f>SUM(W11:W30)</f>
        <v>900</v>
      </c>
    </row>
    <row r="32" spans="1:23">
      <c r="A32" s="33"/>
      <c r="B32" s="41"/>
      <c r="N32" s="52">
        <v>900</v>
      </c>
      <c r="O32" s="53">
        <v>100</v>
      </c>
      <c r="R32" s="33">
        <v>840</v>
      </c>
      <c r="S32" s="33">
        <v>140</v>
      </c>
    </row>
    <row r="33" spans="1:3">
      <c r="A33" s="33"/>
      <c r="B33" s="41"/>
      <c r="C33" s="33"/>
    </row>
  </sheetData>
  <mergeCells count="12">
    <mergeCell ref="B4:K4"/>
    <mergeCell ref="B7:B10"/>
    <mergeCell ref="C7:K7"/>
    <mergeCell ref="C8:E8"/>
    <mergeCell ref="F8:H8"/>
    <mergeCell ref="I8:K8"/>
    <mergeCell ref="C9:C10"/>
    <mergeCell ref="D9:E9"/>
    <mergeCell ref="F9:F10"/>
    <mergeCell ref="G9:H9"/>
    <mergeCell ref="I9:I10"/>
    <mergeCell ref="J9:K9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Распределение_ПОБА</vt:lpstr>
      <vt:lpstr>Приложение_16</vt:lpstr>
      <vt:lpstr>ПРиложение_16 (без 900 тр)</vt:lpstr>
      <vt:lpstr>Лист3</vt:lpstr>
      <vt:lpstr>'ПРиложение_16 (без 900 тр)'!Заголовки_для_печати</vt:lpstr>
      <vt:lpstr>Приложение_16!Область_печати</vt:lpstr>
      <vt:lpstr>'ПРиложение_16 (без 900 тр)'!Область_печати</vt:lpstr>
      <vt:lpstr>Распределение_ПОБА!Область_печати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Наильевна Фатихова</dc:creator>
  <cp:lastModifiedBy>yoa</cp:lastModifiedBy>
  <cp:revision>1</cp:revision>
  <cp:lastPrinted>2021-12-11T08:53:05Z</cp:lastPrinted>
  <dcterms:created xsi:type="dcterms:W3CDTF">2006-09-16T00:00:00Z</dcterms:created>
  <dcterms:modified xsi:type="dcterms:W3CDTF">2021-12-11T08:53:09Z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